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4 տարածքի բարեկարգում\2 բակ\Անդրանիկ 22\"/>
    </mc:Choice>
  </mc:AlternateContent>
  <xr:revisionPtr revIDLastSave="0" documentId="13_ncr:1_{C514378B-CFB2-4EC7-9968-BDEEEDF438D7}" xr6:coauthVersionLast="47" xr6:coauthVersionMax="47" xr10:uidLastSave="{00000000-0000-0000-0000-000000000000}"/>
  <bookViews>
    <workbookView xWindow="-120" yWindow="-120" windowWidth="29040" windowHeight="15720" firstSheet="9" activeTab="9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ANDRANIK-22" sheetId="102" state="hidden" r:id="rId5"/>
    <sheet name="1" sheetId="105" state="hidden" r:id="rId6"/>
    <sheet name="2" sheetId="89" state="hidden" r:id="rId7"/>
    <sheet name="3" sheetId="104" state="hidden" r:id="rId8"/>
    <sheet name="4" sheetId="103" state="hidden" r:id="rId9"/>
    <sheet name=" sm-ob" sheetId="100" r:id="rId10"/>
  </sheets>
  <externalReferences>
    <externalReference r:id="rId11"/>
  </externalReferences>
  <definedNames>
    <definedName name="_24" localSheetId="9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8">'[1]Gaz2-6'!#REF!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9">' sm-ob'!$10:$10</definedName>
    <definedName name="_xlnm.Print_Titles" localSheetId="5">'1'!$20:$20</definedName>
    <definedName name="_xlnm.Print_Titles" localSheetId="6">'2'!$20:$20</definedName>
    <definedName name="_xlnm.Print_Titles" localSheetId="7">'3'!$20:$20</definedName>
    <definedName name="_xlnm.Print_Titles" localSheetId="8">'4'!$20:$20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00" l="1"/>
  <c r="H6" i="100"/>
  <c r="E80" i="100" s="1"/>
  <c r="E44" i="100" l="1"/>
  <c r="E78" i="100"/>
  <c r="E42" i="100"/>
  <c r="E231" i="100"/>
  <c r="E233" i="100"/>
  <c r="F233" i="100" s="1"/>
  <c r="E217" i="100"/>
  <c r="F217" i="100" s="1"/>
  <c r="E214" i="100"/>
  <c r="F214" i="100" s="1"/>
  <c r="F186" i="100"/>
  <c r="F184" i="100"/>
  <c r="F183" i="100"/>
  <c r="F182" i="100"/>
  <c r="F188" i="100" s="1"/>
  <c r="F189" i="100" s="1"/>
  <c r="F376" i="100" s="1"/>
  <c r="E166" i="100"/>
  <c r="F166" i="100" s="1"/>
  <c r="E140" i="100"/>
  <c r="F140" i="100" s="1"/>
  <c r="E142" i="100"/>
  <c r="F142" i="100" s="1"/>
  <c r="E118" i="100"/>
  <c r="F118" i="100" s="1"/>
  <c r="E116" i="100"/>
  <c r="F116" i="100" s="1"/>
  <c r="E94" i="100"/>
  <c r="F94" i="100" s="1"/>
  <c r="E92" i="100"/>
  <c r="F92" i="100" s="1"/>
  <c r="E168" i="100" l="1"/>
  <c r="F168" i="100" s="1"/>
  <c r="E196" i="100"/>
  <c r="F196" i="100" s="1"/>
  <c r="E235" i="100"/>
  <c r="F235" i="100" s="1"/>
  <c r="E218" i="100"/>
  <c r="E160" i="100"/>
  <c r="F160" i="100" s="1"/>
  <c r="E200" i="100"/>
  <c r="F200" i="100" s="1"/>
  <c r="E239" i="100"/>
  <c r="F239" i="100" s="1"/>
  <c r="E100" i="100"/>
  <c r="F100" i="100" s="1"/>
  <c r="E124" i="100"/>
  <c r="F124" i="100" s="1"/>
  <c r="E174" i="100"/>
  <c r="F174" i="100" s="1"/>
  <c r="E225" i="100"/>
  <c r="E102" i="100"/>
  <c r="F102" i="100" s="1"/>
  <c r="E126" i="100"/>
  <c r="F126" i="100" s="1"/>
  <c r="E176" i="100"/>
  <c r="F176" i="100" s="1"/>
  <c r="E204" i="100"/>
  <c r="E226" i="100"/>
  <c r="E243" i="100"/>
  <c r="F243" i="100" s="1"/>
  <c r="E152" i="100"/>
  <c r="F152" i="100" s="1"/>
  <c r="E96" i="100"/>
  <c r="F96" i="100" s="1"/>
  <c r="E120" i="100"/>
  <c r="F120" i="100" s="1"/>
  <c r="E170" i="100"/>
  <c r="F170" i="100" s="1"/>
  <c r="E198" i="100"/>
  <c r="F198" i="100" s="1"/>
  <c r="E122" i="100"/>
  <c r="F122" i="100" s="1"/>
  <c r="E172" i="100"/>
  <c r="F172" i="100" s="1"/>
  <c r="E224" i="100"/>
  <c r="E76" i="100"/>
  <c r="F76" i="100" s="1"/>
  <c r="E158" i="100"/>
  <c r="F158" i="100" s="1"/>
  <c r="E202" i="100"/>
  <c r="F202" i="100" s="1"/>
  <c r="E241" i="100"/>
  <c r="F241" i="100" s="1"/>
  <c r="F78" i="100"/>
  <c r="E156" i="100"/>
  <c r="F156" i="100" s="1"/>
  <c r="F80" i="100"/>
  <c r="E104" i="100"/>
  <c r="F104" i="100" s="1"/>
  <c r="E128" i="100"/>
  <c r="F128" i="100" s="1"/>
  <c r="E154" i="100"/>
  <c r="F154" i="100" s="1"/>
  <c r="E178" i="100"/>
  <c r="F178" i="100" s="1"/>
  <c r="E219" i="100"/>
  <c r="F219" i="100" s="1"/>
  <c r="E82" i="100"/>
  <c r="F82" i="100" s="1"/>
  <c r="E106" i="100"/>
  <c r="F106" i="100" s="1"/>
  <c r="E130" i="100"/>
  <c r="F130" i="100" s="1"/>
  <c r="E206" i="100"/>
  <c r="F206" i="100" s="1"/>
  <c r="E221" i="100"/>
  <c r="F221" i="100" s="1"/>
  <c r="E84" i="100"/>
  <c r="F84" i="100" s="1"/>
  <c r="E108" i="100"/>
  <c r="F108" i="100" s="1"/>
  <c r="E132" i="100"/>
  <c r="F132" i="100" s="1"/>
  <c r="E150" i="100"/>
  <c r="F150" i="100" s="1"/>
  <c r="E208" i="100"/>
  <c r="F208" i="100" s="1"/>
  <c r="E86" i="100"/>
  <c r="F86" i="100" s="1"/>
  <c r="E110" i="100"/>
  <c r="F110" i="100" s="1"/>
  <c r="E134" i="100"/>
  <c r="F134" i="100" s="1"/>
  <c r="E148" i="100"/>
  <c r="F148" i="100" s="1"/>
  <c r="E210" i="100"/>
  <c r="F210" i="100" s="1"/>
  <c r="E227" i="100"/>
  <c r="F227" i="100" s="1"/>
  <c r="E88" i="100"/>
  <c r="F88" i="100" s="1"/>
  <c r="E112" i="100"/>
  <c r="F112" i="100" s="1"/>
  <c r="E136" i="100"/>
  <c r="F136" i="100" s="1"/>
  <c r="E146" i="100"/>
  <c r="F146" i="100" s="1"/>
  <c r="E229" i="100"/>
  <c r="F229" i="100" s="1"/>
  <c r="E90" i="100"/>
  <c r="F90" i="100" s="1"/>
  <c r="E114" i="100"/>
  <c r="F114" i="100" s="1"/>
  <c r="E138" i="100"/>
  <c r="F138" i="100" s="1"/>
  <c r="E164" i="100"/>
  <c r="F164" i="100" s="1"/>
  <c r="E212" i="100"/>
  <c r="F212" i="100" s="1"/>
  <c r="E74" i="100" l="1"/>
  <c r="F74" i="100" s="1"/>
  <c r="E72" i="100"/>
  <c r="F72" i="100" s="1"/>
  <c r="E70" i="100"/>
  <c r="F70" i="100" s="1"/>
  <c r="E68" i="100"/>
  <c r="F68" i="100" s="1"/>
  <c r="E66" i="100"/>
  <c r="E64" i="100"/>
  <c r="F64" i="100" s="1"/>
  <c r="E61" i="100"/>
  <c r="F61" i="100" s="1"/>
  <c r="F66" i="100"/>
  <c r="E59" i="100"/>
  <c r="F59" i="100" s="1"/>
  <c r="E57" i="100"/>
  <c r="F57" i="100" s="1"/>
  <c r="E55" i="100"/>
  <c r="F55" i="100" s="1"/>
  <c r="E52" i="100"/>
  <c r="F52" i="100" s="1"/>
  <c r="F50" i="100"/>
  <c r="E48" i="100"/>
  <c r="F48" i="100" s="1"/>
  <c r="E46" i="100"/>
  <c r="F46" i="100" s="1"/>
  <c r="F44" i="100"/>
  <c r="F42" i="100"/>
  <c r="E40" i="100"/>
  <c r="F40" i="100" s="1"/>
  <c r="E38" i="100"/>
  <c r="F38" i="100" s="1"/>
  <c r="E37" i="100"/>
  <c r="F37" i="100" s="1"/>
  <c r="E36" i="100"/>
  <c r="F36" i="100" s="1"/>
  <c r="E34" i="100"/>
  <c r="F34" i="100" l="1"/>
  <c r="E32" i="100"/>
  <c r="F32" i="100" s="1"/>
  <c r="E28" i="100"/>
  <c r="F28" i="100" s="1"/>
  <c r="E26" i="100"/>
  <c r="F26" i="100" s="1"/>
  <c r="E24" i="100"/>
  <c r="F24" i="100" s="1"/>
  <c r="E22" i="100"/>
  <c r="F22" i="100" s="1"/>
  <c r="E21" i="100"/>
  <c r="F21" i="100" s="1"/>
  <c r="E19" i="100"/>
  <c r="F19" i="100" s="1"/>
  <c r="E17" i="100"/>
  <c r="F17" i="100" s="1"/>
  <c r="E15" i="100" l="1"/>
  <c r="F15" i="100" s="1"/>
  <c r="F180" i="100" s="1"/>
  <c r="P127" i="105" l="1"/>
  <c r="P126" i="105"/>
  <c r="S125" i="105"/>
  <c r="R125" i="105"/>
  <c r="J125" i="105"/>
  <c r="T125" i="105" s="1"/>
  <c r="I125" i="105"/>
  <c r="G125" i="105"/>
  <c r="K125" i="105" s="1"/>
  <c r="L125" i="105" s="1"/>
  <c r="S124" i="105"/>
  <c r="R124" i="105"/>
  <c r="J124" i="105"/>
  <c r="T124" i="105" s="1"/>
  <c r="I124" i="105"/>
  <c r="G124" i="105"/>
  <c r="N291" i="105"/>
  <c r="N290" i="105"/>
  <c r="N287" i="105"/>
  <c r="N286" i="105"/>
  <c r="S267" i="105"/>
  <c r="R267" i="105"/>
  <c r="J267" i="105"/>
  <c r="T267" i="105" s="1"/>
  <c r="I267" i="105"/>
  <c r="G267" i="105"/>
  <c r="S265" i="105"/>
  <c r="R265" i="105"/>
  <c r="J265" i="105"/>
  <c r="T265" i="105" s="1"/>
  <c r="I265" i="105"/>
  <c r="G265" i="105"/>
  <c r="S263" i="105"/>
  <c r="R263" i="105"/>
  <c r="J263" i="105"/>
  <c r="T263" i="105" s="1"/>
  <c r="I263" i="105"/>
  <c r="G263" i="105"/>
  <c r="S261" i="105"/>
  <c r="R261" i="105"/>
  <c r="J261" i="105"/>
  <c r="T261" i="105" s="1"/>
  <c r="I261" i="105"/>
  <c r="G261" i="105"/>
  <c r="P260" i="105"/>
  <c r="P259" i="105"/>
  <c r="S258" i="105"/>
  <c r="R258" i="105"/>
  <c r="J258" i="105"/>
  <c r="T258" i="105" s="1"/>
  <c r="I258" i="105"/>
  <c r="G258" i="105"/>
  <c r="P256" i="105"/>
  <c r="S255" i="105"/>
  <c r="R255" i="105"/>
  <c r="J255" i="105"/>
  <c r="T255" i="105" s="1"/>
  <c r="I255" i="105"/>
  <c r="G255" i="105"/>
  <c r="P253" i="105"/>
  <c r="S252" i="105"/>
  <c r="R252" i="105"/>
  <c r="J252" i="105"/>
  <c r="T252" i="105" s="1"/>
  <c r="I252" i="105"/>
  <c r="G252" i="105"/>
  <c r="S250" i="105"/>
  <c r="R250" i="105"/>
  <c r="J250" i="105"/>
  <c r="T250" i="105" s="1"/>
  <c r="I250" i="105"/>
  <c r="G250" i="105"/>
  <c r="T248" i="105"/>
  <c r="S248" i="105"/>
  <c r="R248" i="105"/>
  <c r="S246" i="105"/>
  <c r="R246" i="105"/>
  <c r="J246" i="105"/>
  <c r="T246" i="105" s="1"/>
  <c r="I246" i="105"/>
  <c r="G246" i="105"/>
  <c r="S244" i="105"/>
  <c r="R244" i="105"/>
  <c r="J244" i="105"/>
  <c r="T244" i="105" s="1"/>
  <c r="I244" i="105"/>
  <c r="G244" i="105"/>
  <c r="S242" i="105"/>
  <c r="R242" i="105"/>
  <c r="J242" i="105"/>
  <c r="T242" i="105" s="1"/>
  <c r="I242" i="105"/>
  <c r="G242" i="105"/>
  <c r="S240" i="105"/>
  <c r="R240" i="105"/>
  <c r="J240" i="105"/>
  <c r="T240" i="105" s="1"/>
  <c r="I240" i="105"/>
  <c r="G240" i="105"/>
  <c r="P239" i="105"/>
  <c r="P238" i="105"/>
  <c r="S237" i="105"/>
  <c r="R237" i="105"/>
  <c r="J237" i="105"/>
  <c r="T237" i="105" s="1"/>
  <c r="I237" i="105"/>
  <c r="G237" i="105"/>
  <c r="P235" i="105"/>
  <c r="S234" i="105"/>
  <c r="R234" i="105"/>
  <c r="J234" i="105"/>
  <c r="T234" i="105" s="1"/>
  <c r="I234" i="105"/>
  <c r="G234" i="105"/>
  <c r="P232" i="105"/>
  <c r="S231" i="105"/>
  <c r="R231" i="105"/>
  <c r="J231" i="105"/>
  <c r="T231" i="105" s="1"/>
  <c r="I231" i="105"/>
  <c r="G231" i="105"/>
  <c r="K231" i="105" s="1"/>
  <c r="L231" i="105" s="1"/>
  <c r="S229" i="105"/>
  <c r="R229" i="105"/>
  <c r="J229" i="105"/>
  <c r="T229" i="105" s="1"/>
  <c r="I229" i="105"/>
  <c r="G229" i="105"/>
  <c r="T227" i="105"/>
  <c r="S227" i="105"/>
  <c r="R227" i="105"/>
  <c r="S226" i="105"/>
  <c r="R226" i="105"/>
  <c r="J226" i="105"/>
  <c r="T226" i="105" s="1"/>
  <c r="I226" i="105"/>
  <c r="G226" i="105"/>
  <c r="S224" i="105"/>
  <c r="R224" i="105"/>
  <c r="J224" i="105"/>
  <c r="T224" i="105" s="1"/>
  <c r="I224" i="105"/>
  <c r="G224" i="105"/>
  <c r="S222" i="105"/>
  <c r="R222" i="105"/>
  <c r="J222" i="105"/>
  <c r="T222" i="105" s="1"/>
  <c r="I222" i="105"/>
  <c r="G222" i="105"/>
  <c r="K222" i="105" s="1"/>
  <c r="L222" i="105" s="1"/>
  <c r="P220" i="105"/>
  <c r="P219" i="105"/>
  <c r="P218" i="105"/>
  <c r="T217" i="105"/>
  <c r="S217" i="105"/>
  <c r="R217" i="105"/>
  <c r="J217" i="105"/>
  <c r="I217" i="105"/>
  <c r="G217" i="105"/>
  <c r="K217" i="105" s="1"/>
  <c r="L217" i="105" s="1"/>
  <c r="P215" i="105"/>
  <c r="P214" i="105"/>
  <c r="S213" i="105"/>
  <c r="R213" i="105"/>
  <c r="J213" i="105"/>
  <c r="T213" i="105" s="1"/>
  <c r="I213" i="105"/>
  <c r="G213" i="105"/>
  <c r="P211" i="105"/>
  <c r="S210" i="105"/>
  <c r="R210" i="105"/>
  <c r="J210" i="105"/>
  <c r="I210" i="105"/>
  <c r="G210" i="105"/>
  <c r="P208" i="105"/>
  <c r="P207" i="105"/>
  <c r="S206" i="105"/>
  <c r="R206" i="105"/>
  <c r="J206" i="105"/>
  <c r="T206" i="105" s="1"/>
  <c r="I206" i="105"/>
  <c r="G206" i="105"/>
  <c r="P204" i="105"/>
  <c r="P203" i="105"/>
  <c r="P202" i="105"/>
  <c r="P201" i="105"/>
  <c r="P200" i="105"/>
  <c r="P199" i="105"/>
  <c r="S198" i="105"/>
  <c r="R198" i="105"/>
  <c r="J198" i="105"/>
  <c r="I198" i="105"/>
  <c r="G198" i="105"/>
  <c r="P196" i="105"/>
  <c r="P195" i="105"/>
  <c r="S194" i="105"/>
  <c r="R194" i="105"/>
  <c r="J194" i="105"/>
  <c r="T194" i="105" s="1"/>
  <c r="I194" i="105"/>
  <c r="G194" i="105"/>
  <c r="K194" i="105" s="1"/>
  <c r="L194" i="105" s="1"/>
  <c r="P192" i="105"/>
  <c r="P191" i="105"/>
  <c r="P190" i="105"/>
  <c r="P189" i="105"/>
  <c r="P188" i="105"/>
  <c r="P187" i="105"/>
  <c r="S186" i="105"/>
  <c r="R186" i="105"/>
  <c r="J186" i="105"/>
  <c r="I186" i="105"/>
  <c r="G186" i="105"/>
  <c r="P184" i="105"/>
  <c r="P183" i="105"/>
  <c r="S182" i="105"/>
  <c r="R182" i="105"/>
  <c r="J182" i="105"/>
  <c r="T182" i="105" s="1"/>
  <c r="I182" i="105"/>
  <c r="G182" i="105"/>
  <c r="P180" i="105"/>
  <c r="P179" i="105"/>
  <c r="P178" i="105"/>
  <c r="P177" i="105"/>
  <c r="S176" i="105"/>
  <c r="R176" i="105"/>
  <c r="J176" i="105"/>
  <c r="T176" i="105" s="1"/>
  <c r="I176" i="105"/>
  <c r="G176" i="105"/>
  <c r="K176" i="105" s="1"/>
  <c r="L176" i="105" s="1"/>
  <c r="P174" i="105"/>
  <c r="P173" i="105"/>
  <c r="P172" i="105"/>
  <c r="P171" i="105"/>
  <c r="P170" i="105"/>
  <c r="S169" i="105"/>
  <c r="R169" i="105"/>
  <c r="J169" i="105"/>
  <c r="T169" i="105" s="1"/>
  <c r="I169" i="105"/>
  <c r="G169" i="105"/>
  <c r="P167" i="105"/>
  <c r="S166" i="105"/>
  <c r="R166" i="105"/>
  <c r="J166" i="105"/>
  <c r="T166" i="105" s="1"/>
  <c r="I166" i="105"/>
  <c r="G166" i="105"/>
  <c r="P164" i="105"/>
  <c r="P163" i="105"/>
  <c r="P162" i="105"/>
  <c r="P161" i="105"/>
  <c r="S160" i="105"/>
  <c r="R160" i="105"/>
  <c r="J160" i="105"/>
  <c r="T160" i="105" s="1"/>
  <c r="I160" i="105"/>
  <c r="G160" i="105"/>
  <c r="P159" i="105"/>
  <c r="S158" i="105"/>
  <c r="R158" i="105"/>
  <c r="J158" i="105"/>
  <c r="T158" i="105" s="1"/>
  <c r="I158" i="105"/>
  <c r="G158" i="105"/>
  <c r="P157" i="105"/>
  <c r="S156" i="105"/>
  <c r="R156" i="105"/>
  <c r="J156" i="105"/>
  <c r="T156" i="105" s="1"/>
  <c r="I156" i="105"/>
  <c r="G156" i="105"/>
  <c r="K156" i="105" s="1"/>
  <c r="L156" i="105" s="1"/>
  <c r="P154" i="105"/>
  <c r="P153" i="105"/>
  <c r="S152" i="105"/>
  <c r="R152" i="105"/>
  <c r="J152" i="105"/>
  <c r="I152" i="105"/>
  <c r="G152" i="105"/>
  <c r="P150" i="105"/>
  <c r="P149" i="105"/>
  <c r="P148" i="105"/>
  <c r="S147" i="105"/>
  <c r="R147" i="105"/>
  <c r="J147" i="105"/>
  <c r="T147" i="105" s="1"/>
  <c r="I147" i="105"/>
  <c r="G147" i="105"/>
  <c r="P145" i="105"/>
  <c r="P144" i="105"/>
  <c r="S143" i="105"/>
  <c r="R143" i="105"/>
  <c r="J143" i="105"/>
  <c r="T143" i="105" s="1"/>
  <c r="I143" i="105"/>
  <c r="G143" i="105"/>
  <c r="P141" i="105"/>
  <c r="S140" i="105"/>
  <c r="R140" i="105"/>
  <c r="J140" i="105"/>
  <c r="T140" i="105" s="1"/>
  <c r="I140" i="105"/>
  <c r="G140" i="105"/>
  <c r="K140" i="105" s="1"/>
  <c r="L140" i="105" s="1"/>
  <c r="S139" i="105"/>
  <c r="R139" i="105"/>
  <c r="J139" i="105"/>
  <c r="T139" i="105" s="1"/>
  <c r="I139" i="105"/>
  <c r="G139" i="105"/>
  <c r="T137" i="105"/>
  <c r="S137" i="105"/>
  <c r="R137" i="105"/>
  <c r="S135" i="105"/>
  <c r="R135" i="105"/>
  <c r="J135" i="105"/>
  <c r="T135" i="105" s="1"/>
  <c r="I135" i="105"/>
  <c r="G135" i="105"/>
  <c r="S133" i="105"/>
  <c r="R133" i="105"/>
  <c r="J133" i="105"/>
  <c r="T133" i="105" s="1"/>
  <c r="I133" i="105"/>
  <c r="G133" i="105"/>
  <c r="S131" i="105"/>
  <c r="R131" i="105"/>
  <c r="J131" i="105"/>
  <c r="T131" i="105" s="1"/>
  <c r="I131" i="105"/>
  <c r="G131" i="105"/>
  <c r="S129" i="105"/>
  <c r="R129" i="105"/>
  <c r="J129" i="105"/>
  <c r="T129" i="105" s="1"/>
  <c r="I129" i="105"/>
  <c r="G129" i="105"/>
  <c r="P122" i="105"/>
  <c r="P121" i="105"/>
  <c r="S120" i="105"/>
  <c r="R120" i="105"/>
  <c r="J120" i="105"/>
  <c r="T120" i="105" s="1"/>
  <c r="I120" i="105"/>
  <c r="G120" i="105"/>
  <c r="S119" i="105"/>
  <c r="R119" i="105"/>
  <c r="J119" i="105"/>
  <c r="I119" i="105"/>
  <c r="G119" i="105"/>
  <c r="P117" i="105"/>
  <c r="S116" i="105"/>
  <c r="R116" i="105"/>
  <c r="J116" i="105"/>
  <c r="T116" i="105" s="1"/>
  <c r="I116" i="105"/>
  <c r="G116" i="105"/>
  <c r="P114" i="105"/>
  <c r="S113" i="105"/>
  <c r="R113" i="105"/>
  <c r="J113" i="105"/>
  <c r="I113" i="105"/>
  <c r="G113" i="105"/>
  <c r="P111" i="105"/>
  <c r="P110" i="105"/>
  <c r="S109" i="105"/>
  <c r="R109" i="105"/>
  <c r="J109" i="105"/>
  <c r="T109" i="105" s="1"/>
  <c r="I109" i="105"/>
  <c r="G109" i="105"/>
  <c r="P107" i="105"/>
  <c r="S106" i="105"/>
  <c r="R106" i="105"/>
  <c r="J106" i="105"/>
  <c r="T106" i="105" s="1"/>
  <c r="I106" i="105"/>
  <c r="G106" i="105"/>
  <c r="S104" i="105"/>
  <c r="R104" i="105"/>
  <c r="J104" i="105"/>
  <c r="T104" i="105" s="1"/>
  <c r="I104" i="105"/>
  <c r="G104" i="105"/>
  <c r="S102" i="105"/>
  <c r="R102" i="105"/>
  <c r="J102" i="105"/>
  <c r="T102" i="105" s="1"/>
  <c r="I102" i="105"/>
  <c r="G102" i="105"/>
  <c r="S100" i="105"/>
  <c r="R100" i="105"/>
  <c r="J100" i="105"/>
  <c r="T100" i="105" s="1"/>
  <c r="I100" i="105"/>
  <c r="G100" i="105"/>
  <c r="S98" i="105"/>
  <c r="R98" i="105"/>
  <c r="J98" i="105"/>
  <c r="T98" i="105" s="1"/>
  <c r="I98" i="105"/>
  <c r="G98" i="105"/>
  <c r="K98" i="105" s="1"/>
  <c r="L98" i="105" s="1"/>
  <c r="P96" i="105"/>
  <c r="S95" i="105"/>
  <c r="R95" i="105"/>
  <c r="J95" i="105"/>
  <c r="I95" i="105"/>
  <c r="G95" i="105"/>
  <c r="P93" i="105"/>
  <c r="S92" i="105"/>
  <c r="R92" i="105"/>
  <c r="J92" i="105"/>
  <c r="T92" i="105" s="1"/>
  <c r="I92" i="105"/>
  <c r="G92" i="105"/>
  <c r="K92" i="105" s="1"/>
  <c r="L92" i="105" s="1"/>
  <c r="P90" i="105"/>
  <c r="S89" i="105"/>
  <c r="R89" i="105"/>
  <c r="J89" i="105"/>
  <c r="T89" i="105" s="1"/>
  <c r="I89" i="105"/>
  <c r="G89" i="105"/>
  <c r="S87" i="105"/>
  <c r="R87" i="105"/>
  <c r="J87" i="105"/>
  <c r="T87" i="105" s="1"/>
  <c r="I87" i="105"/>
  <c r="G87" i="105"/>
  <c r="P85" i="105"/>
  <c r="P84" i="105"/>
  <c r="P83" i="105"/>
  <c r="S82" i="105"/>
  <c r="R82" i="105"/>
  <c r="J82" i="105"/>
  <c r="T82" i="105" s="1"/>
  <c r="I82" i="105"/>
  <c r="G82" i="105"/>
  <c r="P80" i="105"/>
  <c r="P79" i="105"/>
  <c r="P78" i="105"/>
  <c r="S77" i="105"/>
  <c r="R77" i="105"/>
  <c r="J77" i="105"/>
  <c r="I77" i="105"/>
  <c r="G77" i="105"/>
  <c r="P75" i="105"/>
  <c r="P74" i="105"/>
  <c r="S73" i="105"/>
  <c r="R73" i="105"/>
  <c r="J73" i="105"/>
  <c r="T73" i="105" s="1"/>
  <c r="I73" i="105"/>
  <c r="G73" i="105"/>
  <c r="K73" i="105" s="1"/>
  <c r="L73" i="105" s="1"/>
  <c r="P71" i="105"/>
  <c r="P70" i="105"/>
  <c r="P69" i="105"/>
  <c r="S68" i="105"/>
  <c r="R68" i="105"/>
  <c r="J68" i="105"/>
  <c r="T68" i="105" s="1"/>
  <c r="I68" i="105"/>
  <c r="G68" i="105"/>
  <c r="P66" i="105"/>
  <c r="S65" i="105"/>
  <c r="R65" i="105"/>
  <c r="J65" i="105"/>
  <c r="T65" i="105" s="1"/>
  <c r="I65" i="105"/>
  <c r="G65" i="105"/>
  <c r="P63" i="105"/>
  <c r="P62" i="105"/>
  <c r="P61" i="105"/>
  <c r="S60" i="105"/>
  <c r="R60" i="105"/>
  <c r="J60" i="105"/>
  <c r="I60" i="105"/>
  <c r="G60" i="105"/>
  <c r="P58" i="105"/>
  <c r="P57" i="105"/>
  <c r="P56" i="105"/>
  <c r="S55" i="105"/>
  <c r="R55" i="105"/>
  <c r="J55" i="105"/>
  <c r="T55" i="105" s="1"/>
  <c r="I55" i="105"/>
  <c r="G55" i="105"/>
  <c r="K55" i="105" s="1"/>
  <c r="L55" i="105" s="1"/>
  <c r="P53" i="105"/>
  <c r="P52" i="105"/>
  <c r="S51" i="105"/>
  <c r="R51" i="105"/>
  <c r="J51" i="105"/>
  <c r="T51" i="105" s="1"/>
  <c r="I51" i="105"/>
  <c r="G51" i="105"/>
  <c r="S49" i="105"/>
  <c r="R49" i="105"/>
  <c r="J49" i="105"/>
  <c r="T49" i="105" s="1"/>
  <c r="I49" i="105"/>
  <c r="G49" i="105"/>
  <c r="K49" i="105" s="1"/>
  <c r="L49" i="105" s="1"/>
  <c r="S47" i="105"/>
  <c r="R47" i="105"/>
  <c r="J47" i="105"/>
  <c r="T47" i="105" s="1"/>
  <c r="I47" i="105"/>
  <c r="G47" i="105"/>
  <c r="S45" i="105"/>
  <c r="R45" i="105"/>
  <c r="J45" i="105"/>
  <c r="T45" i="105" s="1"/>
  <c r="I45" i="105"/>
  <c r="G45" i="105"/>
  <c r="S43" i="105"/>
  <c r="R43" i="105"/>
  <c r="J43" i="105"/>
  <c r="T43" i="105" s="1"/>
  <c r="I43" i="105"/>
  <c r="G43" i="105"/>
  <c r="S41" i="105"/>
  <c r="R41" i="105"/>
  <c r="J41" i="105"/>
  <c r="T41" i="105" s="1"/>
  <c r="I41" i="105"/>
  <c r="G41" i="105"/>
  <c r="K41" i="105" s="1"/>
  <c r="L41" i="105" s="1"/>
  <c r="T39" i="105"/>
  <c r="S39" i="105"/>
  <c r="R39" i="105"/>
  <c r="S37" i="105"/>
  <c r="R37" i="105"/>
  <c r="J37" i="105"/>
  <c r="I37" i="105"/>
  <c r="G37" i="105"/>
  <c r="S35" i="105"/>
  <c r="R35" i="105"/>
  <c r="J35" i="105"/>
  <c r="T35" i="105" s="1"/>
  <c r="I35" i="105"/>
  <c r="G35" i="105"/>
  <c r="K35" i="105" s="1"/>
  <c r="L35" i="105" s="1"/>
  <c r="S33" i="105"/>
  <c r="R33" i="105"/>
  <c r="J33" i="105"/>
  <c r="T33" i="105" s="1"/>
  <c r="I33" i="105"/>
  <c r="G33" i="105"/>
  <c r="K33" i="105" s="1"/>
  <c r="L33" i="105" s="1"/>
  <c r="S31" i="105"/>
  <c r="R31" i="105"/>
  <c r="J31" i="105"/>
  <c r="T31" i="105" s="1"/>
  <c r="I31" i="105"/>
  <c r="G31" i="105"/>
  <c r="S29" i="105"/>
  <c r="R29" i="105"/>
  <c r="J29" i="105"/>
  <c r="T29" i="105" s="1"/>
  <c r="I29" i="105"/>
  <c r="G29" i="105"/>
  <c r="S27" i="105"/>
  <c r="R27" i="105"/>
  <c r="J27" i="105"/>
  <c r="T27" i="105" s="1"/>
  <c r="I27" i="105"/>
  <c r="G27" i="105"/>
  <c r="K27" i="105" s="1"/>
  <c r="L27" i="105" s="1"/>
  <c r="S25" i="105"/>
  <c r="R25" i="105"/>
  <c r="J25" i="105"/>
  <c r="T25" i="105" s="1"/>
  <c r="I25" i="105"/>
  <c r="G25" i="105"/>
  <c r="S23" i="105"/>
  <c r="R23" i="105"/>
  <c r="J23" i="105"/>
  <c r="T23" i="105" s="1"/>
  <c r="I23" i="105"/>
  <c r="G23" i="105"/>
  <c r="T21" i="105"/>
  <c r="S21" i="105"/>
  <c r="R21" i="105"/>
  <c r="I82" i="89"/>
  <c r="G82" i="89"/>
  <c r="P84" i="89"/>
  <c r="P83" i="89"/>
  <c r="S82" i="89"/>
  <c r="R82" i="89"/>
  <c r="J82" i="89"/>
  <c r="T82" i="89" s="1"/>
  <c r="K45" i="105" l="1"/>
  <c r="L45" i="105" s="1"/>
  <c r="K258" i="105"/>
  <c r="L258" i="105" s="1"/>
  <c r="K133" i="105"/>
  <c r="L133" i="105" s="1"/>
  <c r="K237" i="105"/>
  <c r="L237" i="105" s="1"/>
  <c r="K158" i="105"/>
  <c r="L158" i="105" s="1"/>
  <c r="K87" i="105"/>
  <c r="L87" i="105" s="1"/>
  <c r="K226" i="105"/>
  <c r="L226" i="105" s="1"/>
  <c r="N292" i="105"/>
  <c r="N293" i="105" s="1"/>
  <c r="L280" i="105" s="1"/>
  <c r="E23" i="102" s="1"/>
  <c r="K246" i="105"/>
  <c r="L246" i="105" s="1"/>
  <c r="K23" i="105"/>
  <c r="L23" i="105" s="1"/>
  <c r="K47" i="105"/>
  <c r="L47" i="105" s="1"/>
  <c r="K131" i="105"/>
  <c r="L131" i="105" s="1"/>
  <c r="K234" i="105"/>
  <c r="L234" i="105" s="1"/>
  <c r="K244" i="105"/>
  <c r="L244" i="105" s="1"/>
  <c r="K213" i="105"/>
  <c r="L213" i="105" s="1"/>
  <c r="K29" i="105"/>
  <c r="L29" i="105" s="1"/>
  <c r="K43" i="105"/>
  <c r="L43" i="105" s="1"/>
  <c r="K116" i="105"/>
  <c r="L116" i="105" s="1"/>
  <c r="K166" i="105"/>
  <c r="L166" i="105" s="1"/>
  <c r="K255" i="105"/>
  <c r="L255" i="105" s="1"/>
  <c r="K25" i="105"/>
  <c r="L25" i="105" s="1"/>
  <c r="K68" i="105"/>
  <c r="L68" i="105" s="1"/>
  <c r="K82" i="105"/>
  <c r="L82" i="105" s="1"/>
  <c r="K229" i="105"/>
  <c r="L229" i="105" s="1"/>
  <c r="R269" i="105"/>
  <c r="L272" i="105" s="1"/>
  <c r="K240" i="105"/>
  <c r="L240" i="105" s="1"/>
  <c r="K102" i="105"/>
  <c r="L102" i="105" s="1"/>
  <c r="K147" i="105"/>
  <c r="L147" i="105" s="1"/>
  <c r="K37" i="105"/>
  <c r="L37" i="105" s="1"/>
  <c r="K100" i="105"/>
  <c r="L100" i="105" s="1"/>
  <c r="K31" i="105"/>
  <c r="L31" i="105" s="1"/>
  <c r="K169" i="105"/>
  <c r="L169" i="105" s="1"/>
  <c r="K60" i="105"/>
  <c r="L60" i="105" s="1"/>
  <c r="K109" i="105"/>
  <c r="L109" i="105" s="1"/>
  <c r="K206" i="105"/>
  <c r="L206" i="105" s="1"/>
  <c r="K242" i="105"/>
  <c r="L242" i="105" s="1"/>
  <c r="K106" i="105"/>
  <c r="L106" i="105" s="1"/>
  <c r="K51" i="105"/>
  <c r="L51" i="105" s="1"/>
  <c r="K65" i="105"/>
  <c r="L65" i="105" s="1"/>
  <c r="K89" i="105"/>
  <c r="L89" i="105" s="1"/>
  <c r="K104" i="105"/>
  <c r="L104" i="105" s="1"/>
  <c r="K135" i="105"/>
  <c r="L135" i="105" s="1"/>
  <c r="K139" i="105"/>
  <c r="L139" i="105" s="1"/>
  <c r="K252" i="105"/>
  <c r="L252" i="105" s="1"/>
  <c r="K124" i="105"/>
  <c r="L124" i="105" s="1"/>
  <c r="T210" i="105"/>
  <c r="K210" i="105"/>
  <c r="L210" i="105" s="1"/>
  <c r="K120" i="105"/>
  <c r="L120" i="105" s="1"/>
  <c r="K143" i="105"/>
  <c r="L143" i="105" s="1"/>
  <c r="T198" i="105"/>
  <c r="K198" i="105"/>
  <c r="L198" i="105" s="1"/>
  <c r="S269" i="105"/>
  <c r="L273" i="105" s="1"/>
  <c r="T37" i="105"/>
  <c r="T60" i="105"/>
  <c r="K160" i="105"/>
  <c r="L160" i="105" s="1"/>
  <c r="T119" i="105"/>
  <c r="K119" i="105"/>
  <c r="L119" i="105" s="1"/>
  <c r="K129" i="105"/>
  <c r="L129" i="105" s="1"/>
  <c r="K224" i="105"/>
  <c r="L224" i="105" s="1"/>
  <c r="T113" i="105"/>
  <c r="K113" i="105"/>
  <c r="L113" i="105" s="1"/>
  <c r="K182" i="105"/>
  <c r="L182" i="105" s="1"/>
  <c r="T77" i="105"/>
  <c r="K77" i="105"/>
  <c r="L77" i="105" s="1"/>
  <c r="T186" i="105"/>
  <c r="K186" i="105"/>
  <c r="L186" i="105" s="1"/>
  <c r="T95" i="105"/>
  <c r="K95" i="105"/>
  <c r="L95" i="105" s="1"/>
  <c r="T152" i="105"/>
  <c r="K152" i="105"/>
  <c r="L152" i="105" s="1"/>
  <c r="K263" i="105"/>
  <c r="L263" i="105" s="1"/>
  <c r="K250" i="105"/>
  <c r="L250" i="105" s="1"/>
  <c r="K261" i="105"/>
  <c r="L261" i="105" s="1"/>
  <c r="K267" i="105"/>
  <c r="L267" i="105" s="1"/>
  <c r="K265" i="105"/>
  <c r="L265" i="105" s="1"/>
  <c r="K82" i="89"/>
  <c r="L82" i="89" s="1"/>
  <c r="T269" i="105" l="1"/>
  <c r="L274" i="105" s="1"/>
  <c r="L275" i="105" s="1"/>
  <c r="L276" i="105" s="1"/>
  <c r="L277" i="105" s="1"/>
  <c r="L278" i="105" s="1"/>
  <c r="L279" i="105" s="1"/>
  <c r="L269" i="105"/>
  <c r="L281" i="105" l="1"/>
  <c r="D15" i="105" s="1"/>
  <c r="D23" i="102"/>
  <c r="P98" i="89"/>
  <c r="P97" i="89"/>
  <c r="S96" i="89"/>
  <c r="R96" i="89"/>
  <c r="J96" i="89"/>
  <c r="T96" i="89" s="1"/>
  <c r="I96" i="89"/>
  <c r="G96" i="89"/>
  <c r="K96" i="89" s="1"/>
  <c r="L96" i="89" s="1"/>
  <c r="E369" i="100" l="1"/>
  <c r="F369" i="100" s="1"/>
  <c r="E367" i="100"/>
  <c r="E365" i="100"/>
  <c r="E363" i="100"/>
  <c r="E361" i="100"/>
  <c r="F361" i="100" s="1"/>
  <c r="E359" i="100"/>
  <c r="F359" i="100" s="1"/>
  <c r="E357" i="100"/>
  <c r="F357" i="100" s="1"/>
  <c r="E355" i="100"/>
  <c r="F355" i="100" s="1"/>
  <c r="E353" i="100"/>
  <c r="F353" i="100" s="1"/>
  <c r="E351" i="100"/>
  <c r="F351" i="100" s="1"/>
  <c r="E349" i="100"/>
  <c r="F349" i="100" s="1"/>
  <c r="E347" i="100"/>
  <c r="F347" i="100" s="1"/>
  <c r="E345" i="100"/>
  <c r="F345" i="100" s="1"/>
  <c r="E343" i="100"/>
  <c r="F343" i="100" s="1"/>
  <c r="E341" i="100"/>
  <c r="F341" i="100" s="1"/>
  <c r="E339" i="100"/>
  <c r="F339" i="100" s="1"/>
  <c r="E337" i="100"/>
  <c r="F337" i="100" s="1"/>
  <c r="E335" i="100"/>
  <c r="F335" i="100" s="1"/>
  <c r="E333" i="100"/>
  <c r="F333" i="100" s="1"/>
  <c r="E331" i="100"/>
  <c r="F331" i="100" s="1"/>
  <c r="E329" i="100"/>
  <c r="F329" i="100" s="1"/>
  <c r="E327" i="100"/>
  <c r="F327" i="100" s="1"/>
  <c r="E325" i="100"/>
  <c r="F325" i="100" s="1"/>
  <c r="E323" i="100"/>
  <c r="F323" i="100" s="1"/>
  <c r="E321" i="100"/>
  <c r="F321" i="100" s="1"/>
  <c r="E319" i="100"/>
  <c r="F319" i="100" s="1"/>
  <c r="E317" i="100"/>
  <c r="F317" i="100" s="1"/>
  <c r="E315" i="100"/>
  <c r="F315" i="100" s="1"/>
  <c r="E313" i="100"/>
  <c r="F313" i="100" s="1"/>
  <c r="E310" i="100"/>
  <c r="F310" i="100" s="1"/>
  <c r="E309" i="100"/>
  <c r="F309" i="100" s="1"/>
  <c r="E308" i="100"/>
  <c r="F308" i="100" s="1"/>
  <c r="E307" i="100"/>
  <c r="F307" i="100" s="1"/>
  <c r="E306" i="100"/>
  <c r="F306" i="100" s="1"/>
  <c r="E303" i="100"/>
  <c r="F303" i="100" s="1"/>
  <c r="E301" i="100"/>
  <c r="F301" i="100" s="1"/>
  <c r="E299" i="100"/>
  <c r="F299" i="100" s="1"/>
  <c r="E297" i="100"/>
  <c r="F297" i="100" s="1"/>
  <c r="E295" i="100"/>
  <c r="F295" i="100" s="1"/>
  <c r="E293" i="100"/>
  <c r="F293" i="100" s="1"/>
  <c r="E291" i="100"/>
  <c r="F291" i="100" s="1"/>
  <c r="E289" i="100"/>
  <c r="F289" i="100" s="1"/>
  <c r="E287" i="100"/>
  <c r="F287" i="100" s="1"/>
  <c r="E285" i="100"/>
  <c r="F285" i="100" s="1"/>
  <c r="E281" i="100"/>
  <c r="F281" i="100" s="1"/>
  <c r="E279" i="100"/>
  <c r="F279" i="100" s="1"/>
  <c r="E277" i="100"/>
  <c r="F277" i="100" s="1"/>
  <c r="E275" i="100"/>
  <c r="F275" i="100" s="1"/>
  <c r="E273" i="100"/>
  <c r="F273" i="100" s="1"/>
  <c r="E272" i="100"/>
  <c r="F272" i="100" s="1"/>
  <c r="E269" i="100"/>
  <c r="F269" i="100" s="1"/>
  <c r="E267" i="100"/>
  <c r="F267" i="100" s="1"/>
  <c r="E265" i="100"/>
  <c r="F265" i="100" s="1"/>
  <c r="E263" i="100"/>
  <c r="F263" i="100" s="1"/>
  <c r="E261" i="100"/>
  <c r="F261" i="100" s="1"/>
  <c r="E259" i="100"/>
  <c r="F259" i="100" s="1"/>
  <c r="E257" i="100"/>
  <c r="F257" i="100" s="1"/>
  <c r="E255" i="100"/>
  <c r="F255" i="100" s="1"/>
  <c r="E253" i="100"/>
  <c r="F253" i="100" s="1"/>
  <c r="E251" i="100"/>
  <c r="F251" i="100" s="1"/>
  <c r="E249" i="100"/>
  <c r="F249" i="100" s="1"/>
  <c r="F367" i="100"/>
  <c r="F365" i="100"/>
  <c r="F363" i="100"/>
  <c r="F311" i="100" l="1"/>
  <c r="F371" i="100"/>
  <c r="F231" i="100" l="1"/>
  <c r="F226" i="100"/>
  <c r="F225" i="100"/>
  <c r="F224" i="100"/>
  <c r="F218" i="100"/>
  <c r="F204" i="100" l="1"/>
  <c r="F245" i="100" s="1"/>
  <c r="F374" i="100" s="1"/>
  <c r="P94" i="104" l="1"/>
  <c r="S93" i="104"/>
  <c r="R93" i="104"/>
  <c r="J93" i="104"/>
  <c r="T93" i="104" s="1"/>
  <c r="I93" i="104"/>
  <c r="G93" i="104"/>
  <c r="K93" i="104" s="1"/>
  <c r="L93" i="104" s="1"/>
  <c r="J99" i="104"/>
  <c r="P104" i="104"/>
  <c r="P103" i="104"/>
  <c r="P102" i="104"/>
  <c r="P101" i="104"/>
  <c r="P100" i="104"/>
  <c r="S99" i="104" l="1"/>
  <c r="R99" i="104"/>
  <c r="T99" i="104"/>
  <c r="I99" i="104"/>
  <c r="G99" i="104"/>
  <c r="K99" i="104" s="1"/>
  <c r="L99" i="104" s="1"/>
  <c r="P97" i="104"/>
  <c r="S96" i="104"/>
  <c r="R96" i="104"/>
  <c r="J96" i="104"/>
  <c r="T96" i="104" s="1"/>
  <c r="I96" i="104"/>
  <c r="G96" i="104"/>
  <c r="K96" i="104" l="1"/>
  <c r="L96" i="104" s="1"/>
  <c r="P94" i="89"/>
  <c r="S93" i="89"/>
  <c r="R93" i="89"/>
  <c r="J93" i="89"/>
  <c r="T93" i="89" s="1"/>
  <c r="I93" i="89"/>
  <c r="G93" i="89"/>
  <c r="K93" i="89" l="1"/>
  <c r="L93" i="89" s="1"/>
  <c r="P91" i="104"/>
  <c r="S90" i="104"/>
  <c r="R90" i="104"/>
  <c r="J90" i="104"/>
  <c r="T90" i="104" s="1"/>
  <c r="I90" i="104"/>
  <c r="G90" i="104"/>
  <c r="P88" i="104"/>
  <c r="S87" i="104"/>
  <c r="R87" i="104"/>
  <c r="J87" i="104"/>
  <c r="T87" i="104" s="1"/>
  <c r="I87" i="104"/>
  <c r="G87" i="104"/>
  <c r="S85" i="104"/>
  <c r="R85" i="104"/>
  <c r="J85" i="104"/>
  <c r="T85" i="104" s="1"/>
  <c r="I85" i="104"/>
  <c r="G85" i="104"/>
  <c r="S83" i="104"/>
  <c r="R83" i="104"/>
  <c r="J83" i="104"/>
  <c r="T83" i="104" s="1"/>
  <c r="I83" i="104"/>
  <c r="G83" i="104"/>
  <c r="S81" i="104"/>
  <c r="R81" i="104"/>
  <c r="J81" i="104"/>
  <c r="T81" i="104" s="1"/>
  <c r="I81" i="104"/>
  <c r="G81" i="104"/>
  <c r="S79" i="104"/>
  <c r="R79" i="104"/>
  <c r="J79" i="104"/>
  <c r="T79" i="104" s="1"/>
  <c r="I79" i="104"/>
  <c r="G79" i="104"/>
  <c r="P77" i="104"/>
  <c r="S76" i="104"/>
  <c r="R76" i="104"/>
  <c r="J76" i="104"/>
  <c r="T76" i="104" s="1"/>
  <c r="I76" i="104"/>
  <c r="G76" i="104"/>
  <c r="S74" i="104"/>
  <c r="R74" i="104"/>
  <c r="J74" i="104"/>
  <c r="T74" i="104" s="1"/>
  <c r="I74" i="104"/>
  <c r="G74" i="104"/>
  <c r="T72" i="104"/>
  <c r="S72" i="104"/>
  <c r="R72" i="104"/>
  <c r="P70" i="104"/>
  <c r="S69" i="104"/>
  <c r="R69" i="104"/>
  <c r="J69" i="104"/>
  <c r="I69" i="104"/>
  <c r="G69" i="104"/>
  <c r="P67" i="104"/>
  <c r="P66" i="104"/>
  <c r="S65" i="104"/>
  <c r="R65" i="104"/>
  <c r="J65" i="104"/>
  <c r="T65" i="104" s="1"/>
  <c r="I65" i="104"/>
  <c r="G65" i="104"/>
  <c r="P63" i="104"/>
  <c r="S62" i="104"/>
  <c r="R62" i="104"/>
  <c r="J62" i="104"/>
  <c r="T62" i="104" s="1"/>
  <c r="I62" i="104"/>
  <c r="G62" i="104"/>
  <c r="P60" i="104"/>
  <c r="S59" i="104"/>
  <c r="R59" i="104"/>
  <c r="J59" i="104"/>
  <c r="T59" i="104" s="1"/>
  <c r="I59" i="104"/>
  <c r="G59" i="104"/>
  <c r="P57" i="104"/>
  <c r="P56" i="104"/>
  <c r="S55" i="104"/>
  <c r="R55" i="104"/>
  <c r="J55" i="104"/>
  <c r="T55" i="104" s="1"/>
  <c r="I55" i="104"/>
  <c r="G55" i="104"/>
  <c r="P53" i="104"/>
  <c r="P52" i="104"/>
  <c r="P51" i="104"/>
  <c r="S50" i="104"/>
  <c r="R50" i="104"/>
  <c r="J50" i="104"/>
  <c r="T50" i="104" s="1"/>
  <c r="I50" i="104"/>
  <c r="G50" i="104"/>
  <c r="P48" i="104"/>
  <c r="P47" i="104"/>
  <c r="P46" i="104"/>
  <c r="S45" i="104"/>
  <c r="R45" i="104"/>
  <c r="J45" i="104"/>
  <c r="T45" i="104" s="1"/>
  <c r="I45" i="104"/>
  <c r="G45" i="104"/>
  <c r="S43" i="104"/>
  <c r="R43" i="104"/>
  <c r="J43" i="104"/>
  <c r="T43" i="104" s="1"/>
  <c r="I43" i="104"/>
  <c r="G43" i="104"/>
  <c r="K43" i="104" s="1"/>
  <c r="L43" i="104" s="1"/>
  <c r="S41" i="104"/>
  <c r="R41" i="104"/>
  <c r="J41" i="104"/>
  <c r="T41" i="104" s="1"/>
  <c r="I41" i="104"/>
  <c r="G41" i="104"/>
  <c r="S39" i="104"/>
  <c r="R39" i="104"/>
  <c r="J39" i="104"/>
  <c r="T39" i="104" s="1"/>
  <c r="I39" i="104"/>
  <c r="G39" i="104"/>
  <c r="S37" i="104"/>
  <c r="R37" i="104"/>
  <c r="J37" i="104"/>
  <c r="T37" i="104" s="1"/>
  <c r="I37" i="104"/>
  <c r="G37" i="104"/>
  <c r="P35" i="104"/>
  <c r="S34" i="104"/>
  <c r="R34" i="104"/>
  <c r="J34" i="104"/>
  <c r="T34" i="104" s="1"/>
  <c r="I34" i="104"/>
  <c r="G34" i="104"/>
  <c r="P32" i="104"/>
  <c r="S31" i="104"/>
  <c r="R31" i="104"/>
  <c r="J31" i="104"/>
  <c r="T31" i="104" s="1"/>
  <c r="I31" i="104"/>
  <c r="G31" i="104"/>
  <c r="P29" i="104"/>
  <c r="S28" i="104"/>
  <c r="R28" i="104"/>
  <c r="J28" i="104"/>
  <c r="T28" i="104" s="1"/>
  <c r="I28" i="104"/>
  <c r="G28" i="104"/>
  <c r="P26" i="104"/>
  <c r="S25" i="104"/>
  <c r="R25" i="104"/>
  <c r="J25" i="104"/>
  <c r="T25" i="104" s="1"/>
  <c r="I25" i="104"/>
  <c r="G25" i="104"/>
  <c r="S23" i="104"/>
  <c r="R23" i="104"/>
  <c r="J23" i="104"/>
  <c r="T23" i="104" s="1"/>
  <c r="I23" i="104"/>
  <c r="G23" i="104"/>
  <c r="T21" i="104"/>
  <c r="S21" i="104"/>
  <c r="R21" i="104"/>
  <c r="K79" i="104" l="1"/>
  <c r="L79" i="104" s="1"/>
  <c r="K76" i="104"/>
  <c r="L76" i="104" s="1"/>
  <c r="K37" i="104"/>
  <c r="L37" i="104" s="1"/>
  <c r="K90" i="104"/>
  <c r="L90" i="104" s="1"/>
  <c r="K62" i="104"/>
  <c r="L62" i="104" s="1"/>
  <c r="K85" i="104"/>
  <c r="L85" i="104" s="1"/>
  <c r="K34" i="104"/>
  <c r="L34" i="104" s="1"/>
  <c r="K23" i="104"/>
  <c r="L23" i="104" s="1"/>
  <c r="K50" i="104"/>
  <c r="L50" i="104" s="1"/>
  <c r="K81" i="104"/>
  <c r="L81" i="104" s="1"/>
  <c r="K31" i="104"/>
  <c r="L31" i="104" s="1"/>
  <c r="K41" i="104"/>
  <c r="L41" i="104" s="1"/>
  <c r="K59" i="104"/>
  <c r="L59" i="104" s="1"/>
  <c r="K69" i="104"/>
  <c r="L69" i="104" s="1"/>
  <c r="K25" i="104"/>
  <c r="L25" i="104" s="1"/>
  <c r="K65" i="104"/>
  <c r="L65" i="104" s="1"/>
  <c r="K28" i="104"/>
  <c r="L28" i="104" s="1"/>
  <c r="K83" i="104"/>
  <c r="L83" i="104" s="1"/>
  <c r="K87" i="104"/>
  <c r="L87" i="104" s="1"/>
  <c r="K55" i="104"/>
  <c r="L55" i="104" s="1"/>
  <c r="S106" i="104"/>
  <c r="L110" i="104" s="1"/>
  <c r="R106" i="104"/>
  <c r="L109" i="104" s="1"/>
  <c r="K45" i="104"/>
  <c r="L45" i="104" s="1"/>
  <c r="K74" i="104"/>
  <c r="L74" i="104" s="1"/>
  <c r="T69" i="104"/>
  <c r="T106" i="104" s="1"/>
  <c r="L111" i="104" s="1"/>
  <c r="K39" i="104"/>
  <c r="L39" i="104" s="1"/>
  <c r="L106" i="104" l="1"/>
  <c r="L112" i="104"/>
  <c r="L113" i="104" s="1"/>
  <c r="L114" i="104" s="1"/>
  <c r="L115" i="104" s="1"/>
  <c r="L116" i="104" s="1"/>
  <c r="J88" i="89"/>
  <c r="P76" i="89"/>
  <c r="P73" i="89"/>
  <c r="P72" i="89"/>
  <c r="P69" i="89"/>
  <c r="P66" i="89"/>
  <c r="P65" i="89"/>
  <c r="P64" i="89"/>
  <c r="J56" i="89"/>
  <c r="T56" i="89" s="1"/>
  <c r="P61" i="89"/>
  <c r="P60" i="89"/>
  <c r="P59" i="89"/>
  <c r="P58" i="89"/>
  <c r="P57" i="89"/>
  <c r="I56" i="89"/>
  <c r="G56" i="89"/>
  <c r="S56" i="89"/>
  <c r="R56" i="89"/>
  <c r="D15" i="104" l="1"/>
  <c r="D27" i="102"/>
  <c r="K56" i="89"/>
  <c r="L56" i="89" s="1"/>
  <c r="P54" i="89"/>
  <c r="P47" i="89"/>
  <c r="P46" i="89"/>
  <c r="P45" i="89"/>
  <c r="P44" i="89"/>
  <c r="P38" i="89"/>
  <c r="P41" i="89"/>
  <c r="P80" i="89"/>
  <c r="P79" i="89"/>
  <c r="S78" i="89"/>
  <c r="R78" i="89"/>
  <c r="J78" i="89"/>
  <c r="T78" i="89" s="1"/>
  <c r="I78" i="89"/>
  <c r="G78" i="89"/>
  <c r="S75" i="89"/>
  <c r="R75" i="89"/>
  <c r="J75" i="89"/>
  <c r="T75" i="89" s="1"/>
  <c r="I75" i="89"/>
  <c r="G75" i="89"/>
  <c r="S71" i="89"/>
  <c r="R71" i="89"/>
  <c r="J71" i="89"/>
  <c r="T71" i="89" s="1"/>
  <c r="I71" i="89"/>
  <c r="G71" i="89"/>
  <c r="S68" i="89"/>
  <c r="R68" i="89"/>
  <c r="J68" i="89"/>
  <c r="T68" i="89" s="1"/>
  <c r="I68" i="89"/>
  <c r="G68" i="89"/>
  <c r="S63" i="89"/>
  <c r="R63" i="89"/>
  <c r="J63" i="89"/>
  <c r="T63" i="89" s="1"/>
  <c r="I63" i="89"/>
  <c r="G63" i="89"/>
  <c r="S53" i="89"/>
  <c r="R53" i="89"/>
  <c r="J53" i="89"/>
  <c r="T53" i="89" s="1"/>
  <c r="I53" i="89"/>
  <c r="G53" i="89"/>
  <c r="P51" i="89"/>
  <c r="P50" i="89"/>
  <c r="S49" i="89"/>
  <c r="R49" i="89"/>
  <c r="J49" i="89"/>
  <c r="T49" i="89" s="1"/>
  <c r="I49" i="89"/>
  <c r="G49" i="89"/>
  <c r="S43" i="89"/>
  <c r="R43" i="89"/>
  <c r="J43" i="89"/>
  <c r="T43" i="89" s="1"/>
  <c r="I43" i="89"/>
  <c r="G43" i="89"/>
  <c r="S40" i="89"/>
  <c r="R40" i="89"/>
  <c r="J40" i="89"/>
  <c r="T40" i="89" s="1"/>
  <c r="I40" i="89"/>
  <c r="G40" i="89"/>
  <c r="S37" i="89"/>
  <c r="R37" i="89"/>
  <c r="J37" i="89"/>
  <c r="T37" i="89" s="1"/>
  <c r="I37" i="89"/>
  <c r="G37" i="89"/>
  <c r="S35" i="89"/>
  <c r="R35" i="89"/>
  <c r="J35" i="89"/>
  <c r="T35" i="89" s="1"/>
  <c r="I35" i="89"/>
  <c r="G35" i="89"/>
  <c r="S33" i="89"/>
  <c r="R33" i="89"/>
  <c r="J33" i="89"/>
  <c r="T33" i="89" s="1"/>
  <c r="I33" i="89"/>
  <c r="G33" i="89"/>
  <c r="S31" i="89"/>
  <c r="R31" i="89"/>
  <c r="J31" i="89"/>
  <c r="T31" i="89" s="1"/>
  <c r="I31" i="89"/>
  <c r="G31" i="89"/>
  <c r="K31" i="89" s="1"/>
  <c r="S29" i="89"/>
  <c r="R29" i="89"/>
  <c r="J29" i="89"/>
  <c r="T29" i="89" s="1"/>
  <c r="I29" i="89"/>
  <c r="G29" i="89"/>
  <c r="S27" i="89"/>
  <c r="R27" i="89"/>
  <c r="J27" i="89"/>
  <c r="T27" i="89" s="1"/>
  <c r="I27" i="89"/>
  <c r="G27" i="89"/>
  <c r="S25" i="89"/>
  <c r="R25" i="89"/>
  <c r="J25" i="89"/>
  <c r="T25" i="89" s="1"/>
  <c r="I25" i="89"/>
  <c r="G25" i="89"/>
  <c r="S23" i="89"/>
  <c r="R23" i="89"/>
  <c r="J23" i="89"/>
  <c r="T23" i="89" s="1"/>
  <c r="I23" i="89"/>
  <c r="G23" i="89"/>
  <c r="T21" i="89"/>
  <c r="S21" i="89"/>
  <c r="R21" i="89"/>
  <c r="K37" i="89" l="1"/>
  <c r="L37" i="89" s="1"/>
  <c r="K40" i="89"/>
  <c r="L40" i="89" s="1"/>
  <c r="K25" i="89"/>
  <c r="L25" i="89" s="1"/>
  <c r="K75" i="89"/>
  <c r="L75" i="89" s="1"/>
  <c r="K53" i="89"/>
  <c r="L53" i="89" s="1"/>
  <c r="K27" i="89"/>
  <c r="L27" i="89" s="1"/>
  <c r="K68" i="89"/>
  <c r="L68" i="89" s="1"/>
  <c r="K35" i="89"/>
  <c r="L35" i="89" s="1"/>
  <c r="K33" i="89"/>
  <c r="L33" i="89" s="1"/>
  <c r="K63" i="89"/>
  <c r="L63" i="89" s="1"/>
  <c r="K29" i="89"/>
  <c r="L29" i="89" s="1"/>
  <c r="K23" i="89"/>
  <c r="L23" i="89" s="1"/>
  <c r="L31" i="89"/>
  <c r="K78" i="89"/>
  <c r="L78" i="89" s="1"/>
  <c r="K49" i="89"/>
  <c r="L49" i="89" s="1"/>
  <c r="K43" i="89"/>
  <c r="L43" i="89" s="1"/>
  <c r="K71" i="89"/>
  <c r="L71" i="89" s="1"/>
  <c r="S106" i="103" l="1"/>
  <c r="R106" i="103"/>
  <c r="J106" i="103"/>
  <c r="T106" i="103" s="1"/>
  <c r="I106" i="103"/>
  <c r="G106" i="103"/>
  <c r="K106" i="103" s="1"/>
  <c r="L106" i="103" s="1"/>
  <c r="S104" i="103"/>
  <c r="R104" i="103"/>
  <c r="J104" i="103"/>
  <c r="T104" i="103" s="1"/>
  <c r="I104" i="103"/>
  <c r="G104" i="103"/>
  <c r="S102" i="103"/>
  <c r="R102" i="103"/>
  <c r="J102" i="103"/>
  <c r="T102" i="103" s="1"/>
  <c r="I102" i="103"/>
  <c r="G102" i="103"/>
  <c r="K102" i="103" s="1"/>
  <c r="L102" i="103" s="1"/>
  <c r="P100" i="103"/>
  <c r="P99" i="103"/>
  <c r="P98" i="103"/>
  <c r="S97" i="103"/>
  <c r="R97" i="103"/>
  <c r="J97" i="103"/>
  <c r="T97" i="103" s="1"/>
  <c r="I97" i="103"/>
  <c r="G97" i="103"/>
  <c r="P95" i="103"/>
  <c r="P94" i="103"/>
  <c r="P93" i="103"/>
  <c r="S92" i="103"/>
  <c r="R92" i="103"/>
  <c r="J92" i="103"/>
  <c r="T92" i="103" s="1"/>
  <c r="I92" i="103"/>
  <c r="G92" i="103"/>
  <c r="K92" i="103" s="1"/>
  <c r="L92" i="103" s="1"/>
  <c r="T89" i="103"/>
  <c r="S89" i="103"/>
  <c r="R89" i="103"/>
  <c r="J89" i="103"/>
  <c r="I89" i="103"/>
  <c r="G89" i="103"/>
  <c r="S87" i="103"/>
  <c r="R87" i="103"/>
  <c r="J87" i="103"/>
  <c r="T87" i="103" s="1"/>
  <c r="I87" i="103"/>
  <c r="G87" i="103"/>
  <c r="K87" i="103" s="1"/>
  <c r="L87" i="103" s="1"/>
  <c r="S85" i="103"/>
  <c r="R85" i="103"/>
  <c r="J85" i="103"/>
  <c r="T85" i="103" s="1"/>
  <c r="I85" i="103"/>
  <c r="G85" i="103"/>
  <c r="K85" i="103" s="1"/>
  <c r="L85" i="103" s="1"/>
  <c r="S83" i="103"/>
  <c r="R83" i="103"/>
  <c r="J83" i="103"/>
  <c r="T83" i="103" s="1"/>
  <c r="I83" i="103"/>
  <c r="G83" i="103"/>
  <c r="K83" i="103" s="1"/>
  <c r="L83" i="103" s="1"/>
  <c r="S81" i="103"/>
  <c r="R81" i="103"/>
  <c r="J81" i="103"/>
  <c r="T81" i="103" s="1"/>
  <c r="I81" i="103"/>
  <c r="G81" i="103"/>
  <c r="S78" i="103"/>
  <c r="R78" i="103"/>
  <c r="J78" i="103"/>
  <c r="T78" i="103" s="1"/>
  <c r="I78" i="103"/>
  <c r="G78" i="103"/>
  <c r="K78" i="103" s="1"/>
  <c r="L78" i="103" s="1"/>
  <c r="S71" i="103"/>
  <c r="R71" i="103"/>
  <c r="J71" i="103"/>
  <c r="T71" i="103" s="1"/>
  <c r="I71" i="103"/>
  <c r="G71" i="103"/>
  <c r="S68" i="103"/>
  <c r="R68" i="103"/>
  <c r="J68" i="103"/>
  <c r="T68" i="103" s="1"/>
  <c r="I68" i="103"/>
  <c r="G68" i="103"/>
  <c r="K68" i="103" s="1"/>
  <c r="L68" i="103" s="1"/>
  <c r="S65" i="103"/>
  <c r="R65" i="103"/>
  <c r="J65" i="103"/>
  <c r="T65" i="103" s="1"/>
  <c r="I65" i="103"/>
  <c r="G65" i="103"/>
  <c r="K65" i="103" s="1"/>
  <c r="L65" i="103" s="1"/>
  <c r="T62" i="103"/>
  <c r="S62" i="103"/>
  <c r="R62" i="103"/>
  <c r="J62" i="103"/>
  <c r="I62" i="103"/>
  <c r="G62" i="103"/>
  <c r="S59" i="103"/>
  <c r="R59" i="103"/>
  <c r="J59" i="103"/>
  <c r="T59" i="103" s="1"/>
  <c r="I59" i="103"/>
  <c r="G59" i="103"/>
  <c r="K59" i="103" s="1"/>
  <c r="L59" i="103" s="1"/>
  <c r="S56" i="103"/>
  <c r="R56" i="103"/>
  <c r="J56" i="103"/>
  <c r="T56" i="103" s="1"/>
  <c r="I56" i="103"/>
  <c r="G56" i="103"/>
  <c r="K56" i="103" s="1"/>
  <c r="L56" i="103" s="1"/>
  <c r="S53" i="103"/>
  <c r="R53" i="103"/>
  <c r="J53" i="103"/>
  <c r="T53" i="103" s="1"/>
  <c r="I53" i="103"/>
  <c r="G53" i="103"/>
  <c r="S48" i="103"/>
  <c r="R48" i="103"/>
  <c r="J48" i="103"/>
  <c r="T48" i="103" s="1"/>
  <c r="I48" i="103"/>
  <c r="G48" i="103"/>
  <c r="S45" i="103"/>
  <c r="R45" i="103"/>
  <c r="J45" i="103"/>
  <c r="T45" i="103" s="1"/>
  <c r="I45" i="103"/>
  <c r="G45" i="103"/>
  <c r="K45" i="103" s="1"/>
  <c r="L45" i="103" s="1"/>
  <c r="S42" i="103"/>
  <c r="R42" i="103"/>
  <c r="J42" i="103"/>
  <c r="T42" i="103" s="1"/>
  <c r="I42" i="103"/>
  <c r="G42" i="103"/>
  <c r="S39" i="103"/>
  <c r="R39" i="103"/>
  <c r="J39" i="103"/>
  <c r="T39" i="103" s="1"/>
  <c r="I39" i="103"/>
  <c r="G39" i="103"/>
  <c r="K39" i="103" s="1"/>
  <c r="L39" i="103" s="1"/>
  <c r="S36" i="103"/>
  <c r="R36" i="103"/>
  <c r="J36" i="103"/>
  <c r="T36" i="103" s="1"/>
  <c r="I36" i="103"/>
  <c r="G36" i="103"/>
  <c r="K36" i="103" s="1"/>
  <c r="L36" i="103" s="1"/>
  <c r="S33" i="103"/>
  <c r="R33" i="103"/>
  <c r="J33" i="103"/>
  <c r="T33" i="103" s="1"/>
  <c r="I33" i="103"/>
  <c r="G33" i="103"/>
  <c r="S30" i="103"/>
  <c r="R30" i="103"/>
  <c r="J30" i="103"/>
  <c r="T30" i="103" s="1"/>
  <c r="I30" i="103"/>
  <c r="G30" i="103"/>
  <c r="K30" i="103" s="1"/>
  <c r="L30" i="103" s="1"/>
  <c r="S27" i="103"/>
  <c r="R27" i="103"/>
  <c r="J27" i="103"/>
  <c r="T27" i="103" s="1"/>
  <c r="I27" i="103"/>
  <c r="G27" i="103"/>
  <c r="K27" i="103" s="1"/>
  <c r="L27" i="103" s="1"/>
  <c r="S25" i="103"/>
  <c r="R25" i="103"/>
  <c r="J25" i="103"/>
  <c r="T25" i="103" s="1"/>
  <c r="I25" i="103"/>
  <c r="G25" i="103"/>
  <c r="K25" i="103" s="1"/>
  <c r="L25" i="103" s="1"/>
  <c r="S23" i="103"/>
  <c r="R23" i="103"/>
  <c r="J23" i="103"/>
  <c r="T23" i="103" s="1"/>
  <c r="I23" i="103"/>
  <c r="G23" i="103"/>
  <c r="S21" i="103"/>
  <c r="R21" i="103"/>
  <c r="J21" i="103"/>
  <c r="T21" i="103" s="1"/>
  <c r="I21" i="103"/>
  <c r="G21" i="103"/>
  <c r="K21" i="103" s="1"/>
  <c r="L21" i="103" s="1"/>
  <c r="K53" i="103" l="1"/>
  <c r="L53" i="103" s="1"/>
  <c r="K33" i="103"/>
  <c r="L33" i="103" s="1"/>
  <c r="K62" i="103"/>
  <c r="L62" i="103" s="1"/>
  <c r="K89" i="103"/>
  <c r="L89" i="103" s="1"/>
  <c r="K97" i="103"/>
  <c r="L97" i="103" s="1"/>
  <c r="K23" i="103"/>
  <c r="L23" i="103" s="1"/>
  <c r="K48" i="103"/>
  <c r="L48" i="103" s="1"/>
  <c r="K81" i="103"/>
  <c r="L81" i="103" s="1"/>
  <c r="K42" i="103"/>
  <c r="L42" i="103" s="1"/>
  <c r="K71" i="103"/>
  <c r="L71" i="103" s="1"/>
  <c r="R108" i="103"/>
  <c r="L111" i="103" s="1"/>
  <c r="S108" i="103"/>
  <c r="L112" i="103" s="1"/>
  <c r="T108" i="103"/>
  <c r="L113" i="103" s="1"/>
  <c r="K104" i="103"/>
  <c r="L104" i="103" s="1"/>
  <c r="P91" i="89"/>
  <c r="P90" i="89"/>
  <c r="P89" i="89"/>
  <c r="S88" i="89"/>
  <c r="R88" i="89"/>
  <c r="T88" i="89"/>
  <c r="I88" i="89"/>
  <c r="G88" i="89"/>
  <c r="T86" i="89"/>
  <c r="S86" i="89"/>
  <c r="R86" i="89"/>
  <c r="L108" i="103" l="1"/>
  <c r="L114" i="103"/>
  <c r="L115" i="103" s="1"/>
  <c r="L116" i="103" s="1"/>
  <c r="L117" i="103" s="1"/>
  <c r="L118" i="103" s="1"/>
  <c r="K88" i="89"/>
  <c r="L88" i="89" s="1"/>
  <c r="D15" i="103" l="1"/>
  <c r="D29" i="102"/>
  <c r="G29" i="102" s="1"/>
  <c r="F39" i="102"/>
  <c r="G27" i="102"/>
  <c r="E31" i="102" l="1"/>
  <c r="E32" i="102" s="1"/>
  <c r="E39" i="102" s="1"/>
  <c r="E51" i="102" s="1"/>
  <c r="E58" i="102" s="1"/>
  <c r="E59" i="102" s="1"/>
  <c r="E61" i="102" s="1"/>
  <c r="E62" i="102" s="1"/>
  <c r="E63" i="102" s="1"/>
  <c r="T99" i="89" l="1"/>
  <c r="R99" i="89" l="1"/>
  <c r="L102" i="89" s="1"/>
  <c r="S99" i="89"/>
  <c r="L103" i="89" s="1"/>
  <c r="L104" i="89"/>
  <c r="L99" i="89" l="1"/>
  <c r="L105" i="89"/>
  <c r="L106" i="89" s="1"/>
  <c r="L107" i="89" s="1"/>
  <c r="L108" i="89" l="1"/>
  <c r="L109" i="89"/>
  <c r="D25" i="102" s="1"/>
  <c r="G25" i="102" s="1"/>
  <c r="D31" i="102" l="1"/>
  <c r="D15" i="89"/>
  <c r="G23" i="102" l="1"/>
  <c r="G31" i="102" l="1"/>
  <c r="G32" i="102" s="1"/>
  <c r="D32" i="102"/>
  <c r="D36" i="102" s="1"/>
  <c r="D38" i="102" l="1"/>
  <c r="D39" i="102" s="1"/>
  <c r="G36" i="102"/>
  <c r="G65" i="102" l="1"/>
  <c r="G38" i="102"/>
  <c r="G39" i="102" s="1"/>
  <c r="F44" i="102" s="1"/>
  <c r="D42" i="102"/>
  <c r="D48" i="102"/>
  <c r="G48" i="102" s="1"/>
  <c r="G42" i="102" l="1"/>
  <c r="D50" i="102"/>
  <c r="D51" i="102" s="1"/>
  <c r="F50" i="102"/>
  <c r="F51" i="102" s="1"/>
  <c r="G44" i="102"/>
  <c r="F56" i="102" l="1"/>
  <c r="G56" i="102" s="1"/>
  <c r="F55" i="102"/>
  <c r="D58" i="102"/>
  <c r="G50" i="102"/>
  <c r="G51" i="102" s="1"/>
  <c r="D59" i="102" l="1"/>
  <c r="D61" i="102" s="1"/>
  <c r="D62" i="102" s="1"/>
  <c r="D63" i="102" s="1"/>
  <c r="G55" i="102"/>
  <c r="F57" i="102"/>
  <c r="G57" i="102" l="1"/>
  <c r="F58" i="102"/>
  <c r="F59" i="102" l="1"/>
  <c r="G59" i="102" s="1"/>
  <c r="G58" i="102"/>
  <c r="G61" i="102" l="1"/>
  <c r="G62" i="102" s="1"/>
  <c r="F61" i="102"/>
  <c r="F62" i="102" s="1"/>
  <c r="F63" i="102" s="1"/>
  <c r="G63" i="102" l="1"/>
  <c r="H22" i="75"/>
  <c r="H33" i="73"/>
  <c r="E10" i="102" l="1"/>
  <c r="H21" i="75"/>
  <c r="H32" i="73"/>
  <c r="F193" i="100" l="1"/>
  <c r="F372" i="100" s="1"/>
  <c r="G311" i="100" l="1"/>
  <c r="G245" i="100"/>
  <c r="F377" i="100"/>
  <c r="F378" i="100" s="1"/>
  <c r="G371" i="100"/>
  <c r="G193" i="100"/>
  <c r="G372" i="100" l="1"/>
</calcChain>
</file>

<file path=xl/sharedStrings.xml><?xml version="1.0" encoding="utf-8"?>
<sst xmlns="http://schemas.openxmlformats.org/spreadsheetml/2006/main" count="1772" uniqueCount="710">
  <si>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</si>
  <si>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</si>
  <si>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</si>
  <si>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</si>
  <si>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</si>
  <si>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</si>
  <si>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</si>
  <si>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</si>
  <si>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</si>
  <si>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</si>
  <si>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</si>
  <si>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</si>
  <si>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</si>
  <si>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</si>
  <si>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</si>
  <si>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</si>
  <si>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</si>
  <si>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</si>
  <si>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</si>
  <si>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</si>
  <si>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</si>
  <si>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</si>
  <si>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</si>
  <si>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</si>
  <si>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</si>
  <si>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</si>
  <si>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</si>
  <si>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</si>
  <si>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</si>
  <si>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</si>
  <si>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</si>
  <si>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</si>
  <si>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</si>
  <si>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</si>
  <si>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</si>
  <si>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</si>
  <si>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</si>
  <si>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</si>
  <si>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</si>
  <si>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</si>
  <si>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</si>
  <si>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</si>
  <si>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</si>
  <si>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</si>
  <si>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</si>
  <si>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</si>
  <si>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</si>
  <si>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</si>
  <si>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</si>
  <si>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</si>
  <si>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</si>
  <si>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</si>
  <si>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</si>
  <si>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</si>
  <si>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</si>
  <si>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</si>
  <si>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</si>
  <si>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</si>
  <si>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</si>
  <si>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</si>
  <si>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</si>
  <si>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</si>
  <si>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</si>
  <si>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</si>
  <si>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</si>
  <si>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</si>
  <si>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</si>
  <si>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</si>
  <si>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</si>
  <si>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</si>
  <si>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</si>
  <si>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</si>
  <si>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</si>
  <si>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</si>
  <si>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</si>
  <si>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</si>
  <si>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</si>
  <si>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</si>
  <si>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</si>
  <si>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</si>
  <si>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</si>
  <si>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</si>
  <si>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</si>
  <si>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</si>
  <si>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</si>
  <si>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</si>
  <si>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</si>
  <si>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</si>
  <si>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</si>
  <si>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</si>
  <si>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</si>
  <si>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</si>
  <si>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</si>
  <si>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</si>
  <si>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</si>
  <si>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</si>
  <si>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</si>
  <si>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</si>
  <si>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</si>
  <si>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</si>
  <si>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</si>
  <si>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</si>
  <si>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</si>
  <si>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</si>
  <si>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</si>
  <si>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</si>
  <si>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</si>
  <si>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</si>
  <si>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</si>
  <si>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</si>
  <si>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</si>
  <si>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</si>
  <si>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</si>
  <si>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</si>
  <si>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</si>
  <si>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</si>
  <si>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</si>
  <si>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</si>
  <si>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</si>
  <si>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</si>
  <si>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</si>
  <si>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</si>
  <si>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</si>
  <si>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</si>
  <si>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</si>
  <si>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</si>
  <si>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</si>
  <si>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</si>
  <si>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</si>
  <si>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</si>
  <si>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</si>
  <si>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</si>
  <si>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</si>
  <si>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</si>
  <si>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</si>
  <si>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</si>
  <si>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</si>
  <si>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</si>
  <si>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</si>
  <si>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</si>
  <si>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</si>
  <si>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</si>
  <si>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</si>
  <si>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</si>
  <si>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</si>
  <si>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</si>
  <si>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</si>
  <si>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</si>
  <si>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</si>
  <si>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</si>
  <si>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</si>
  <si>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</si>
  <si>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</si>
  <si>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</si>
  <si>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</si>
  <si>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</si>
  <si>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</si>
  <si>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</si>
  <si>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</si>
  <si>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</si>
  <si>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</si>
  <si>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</si>
  <si>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</si>
  <si>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</si>
  <si>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</si>
  <si>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</si>
  <si>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</si>
  <si>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</si>
  <si>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</si>
  <si>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</si>
  <si>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</si>
  <si>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</si>
  <si>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</si>
  <si>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</si>
  <si>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</si>
  <si>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</si>
  <si>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</si>
  <si>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</si>
  <si>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</si>
  <si>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</si>
  <si>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</si>
  <si>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</si>
  <si>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</si>
  <si>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</si>
  <si>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</si>
  <si>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</si>
  <si>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</si>
  <si>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</si>
  <si>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</si>
  <si>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</si>
  <si>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*Օլիֆ  Олифа</t>
  </si>
  <si>
    <t>100մ/м</t>
  </si>
  <si>
    <t>*Ջուր  Вода</t>
  </si>
  <si>
    <t>ԳԺ311-29-1</t>
  </si>
  <si>
    <t>ԳԺ311-29-2</t>
  </si>
  <si>
    <t>Ժ1-962</t>
  </si>
  <si>
    <t xml:space="preserve">Նախապատրաստական շերտերի պատրաստում խճից   Щебеночная подготовка толщ.100мм 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</si>
  <si>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</si>
  <si>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</si>
  <si>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</si>
  <si>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</si>
  <si>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</si>
  <si>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</si>
  <si>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</si>
  <si>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</si>
  <si>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</si>
  <si>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</si>
  <si>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</si>
  <si>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</si>
  <si>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</si>
  <si>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</si>
  <si>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</si>
  <si>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</si>
  <si>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</si>
  <si>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</si>
  <si>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</si>
  <si>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</si>
  <si>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</si>
  <si>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</si>
  <si>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</si>
  <si>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</si>
  <si>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</si>
  <si>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</si>
  <si>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</si>
  <si>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Ժ15-613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</si>
  <si>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</si>
  <si>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</si>
  <si>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</si>
  <si>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</si>
  <si>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</si>
  <si>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</si>
  <si>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</si>
  <si>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Մ.Պետրոսյան </t>
  </si>
  <si>
    <t>М.Петросян</t>
  </si>
  <si>
    <t xml:space="preserve"> </t>
  </si>
  <si>
    <t xml:space="preserve">Գրունտի մշակում ձեռքով  4 կարգ    Разработка грунта 4 гр. вручную  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</si>
  <si>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</si>
  <si>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</si>
  <si>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</si>
  <si>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</si>
  <si>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</si>
  <si>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</si>
  <si>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4 կարգ գրունտի մշակում ձեռքով    Разработка грунта 4 гр. вручную 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</si>
  <si>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</si>
  <si>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</si>
  <si>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</si>
  <si>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</si>
  <si>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</si>
  <si>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</si>
  <si>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</si>
  <si>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</si>
  <si>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</si>
  <si>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>Ժ6-251 Կիրար. Համացանց Интернет</t>
  </si>
  <si>
    <t>Ժ11-11</t>
  </si>
  <si>
    <t>*Բետոն B20 (М-250)  Бетон B20 (М-250)</t>
  </si>
  <si>
    <t>խմкуб.м</t>
  </si>
  <si>
    <t>*Ռետինե փշրանք սոսինձով   Резиновое покрытие из клеевой крошки</t>
  </si>
  <si>
    <t xml:space="preserve">     </t>
  </si>
  <si>
    <t>Նախահաշիվ  N 2  Смета</t>
  </si>
  <si>
    <t xml:space="preserve">Ա.Հակոբյան </t>
  </si>
  <si>
    <t xml:space="preserve">                        Составила</t>
  </si>
  <si>
    <t xml:space="preserve">                        Ծավալաթերթ -Նախահաշիվ  </t>
  </si>
  <si>
    <t xml:space="preserve">                                   Объемный лист-смета</t>
  </si>
  <si>
    <t xml:space="preserve">                               Стоимость тыс.драм   </t>
  </si>
  <si>
    <t>Ժ27-36</t>
  </si>
  <si>
    <t xml:space="preserve">   </t>
  </si>
  <si>
    <t>*Ծանր բետոն М-200  Бетон М-200</t>
  </si>
  <si>
    <t>խմ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</si>
  <si>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</si>
  <si>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</si>
  <si>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</si>
  <si>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</si>
  <si>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</si>
  <si>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</si>
  <si>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</si>
  <si>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Ժ1-969</t>
  </si>
  <si>
    <t xml:space="preserve">Ետլիցք ձեռքով 3 կարգ գրունտներում  Обратная засыпка вручную </t>
  </si>
  <si>
    <t>Итого с учетом транспортных и заготовительно-складских расходов</t>
  </si>
  <si>
    <t xml:space="preserve">                      Составила</t>
  </si>
  <si>
    <t>Գրունտի մշակում ձեռքով  4 կարգ գռ. բետոնե եզրաքարերի տակ  Разработка грунта 4 гр. вручную под бетонные бортовые камни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</si>
  <si>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</si>
  <si>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</si>
  <si>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</si>
  <si>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</si>
  <si>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</si>
  <si>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</si>
  <si>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</si>
  <si>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*Խիճ աղյուսի չ-բ. 5-10մ  Щебень фракции 5-10мм</t>
  </si>
  <si>
    <t>*Խիճ աղյուսի չ-բ. 40-70մ   Щебень фракции40-70мм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</si>
  <si>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</si>
  <si>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</si>
  <si>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</si>
  <si>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*Ավազ շինարարական աշխատանքների համար  Песок</t>
  </si>
  <si>
    <t>*Ասֆալտբետոնե խարնուրդ սառը մանրահատիկ  Асфальтобетон мелкозернистый</t>
  </si>
  <si>
    <t>Նախապատրաստական շերտերի պատրաստում խճից   Щебеночная подготовка толщ.100мм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</si>
  <si>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</si>
  <si>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</si>
  <si>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</si>
  <si>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</si>
  <si>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</si>
  <si>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</si>
  <si>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</si>
  <si>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t>Բետոնե հիմնատակով եզրաքարերի քանդում  Разборка бортовых бетонных камней  150х300мм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</si>
  <si>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</si>
  <si>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</si>
  <si>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</si>
  <si>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</si>
  <si>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Բետոնե նախապատրաստական շերտի իրականացում  Заливка ям бетоном М-200</t>
  </si>
  <si>
    <t>Շուկա</t>
  </si>
  <si>
    <t>Ամրան  А3  д-16    Арматура А3  д-16 ( L=0.8м - 2 шт.)</t>
  </si>
  <si>
    <t xml:space="preserve">*Ամրան  А3  д-16    Арматура А3  д-16 </t>
  </si>
  <si>
    <t>Գրունտի մշակում ձեռքով  4 կարգ գռ. բետոնե Разработка грунта 4 гр. вручную под детские игры и спорт.снаряжения</t>
  </si>
  <si>
    <t>Գույք   Инвентарь</t>
  </si>
  <si>
    <t xml:space="preserve">հազ.դրամ </t>
  </si>
  <si>
    <t>Ընդամենը  ИТОГО</t>
  </si>
  <si>
    <t>Ընդամենը տրանսպորտային և պահեստավորման ծախսերով (1.0572*1.02)</t>
  </si>
  <si>
    <t>Սարքավորումներ  Оборудование</t>
  </si>
  <si>
    <t>Մանկական խաղեր (սղարան)   Детские игры (горки)</t>
  </si>
  <si>
    <t>Մանկական խաղեր (հորիզոնական ճոճանակ)  Детские игры (горизонтальные качели)</t>
  </si>
  <si>
    <t>Մանկական խաղեր (ուղղահայաց ճոճանակ)   Детские игры (вертикальные качели)</t>
  </si>
  <si>
    <t>Մանկական խաղեր (պտտակառուսել)   Детские игры (карусель)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</si>
  <si>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</si>
  <si>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>*Մետաղական ցանց 5մմ 200*200մմ  Металлическая сетка 5мм (200*200)</t>
  </si>
  <si>
    <t>Փոսերի պատրաստում տնկիների համար   Подготовка посадочных мест для деревцев-саженцев</t>
  </si>
  <si>
    <t>Բետոնե նախապատրաստական շերտի իրականացում  Заливка ям бетоном М-150</t>
  </si>
  <si>
    <t>*Ծանր բետոն М-150  Бетон  М-150</t>
  </si>
  <si>
    <t>Ժ9-247</t>
  </si>
  <si>
    <t xml:space="preserve">Գրունտի մշակում ձեռքով  4 կարգ գռ.    Разработка грунта 4 гр. вручную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</si>
  <si>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</si>
  <si>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</si>
  <si>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</si>
  <si>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</si>
  <si>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</si>
  <si>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</si>
  <si>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</si>
  <si>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</si>
  <si>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Բետոնե եզրաքարերի ապամոնտաժում  150х300մմ   Разборка бетонных бортовых камней</t>
  </si>
  <si>
    <t>Ամրան  Арматура</t>
  </si>
  <si>
    <t xml:space="preserve">Ամրան А500с d-16 Арматура </t>
  </si>
  <si>
    <t>Տնկիների տեղադրում    Посадка  деревцев-саженцев (декоративные)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</si>
  <si>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</si>
  <si>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</si>
  <si>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Ընդամենը շինմոնտաժային աշխատանքներ 1 Итого строительно-монтажные работы</t>
  </si>
  <si>
    <t xml:space="preserve">Գույք   Инвентарь  </t>
  </si>
  <si>
    <t xml:space="preserve">Մանկական խաղեր (հորիզոնական ճոճանակ) </t>
  </si>
  <si>
    <t xml:space="preserve"> Детские игры (горизонтальные качели)</t>
  </si>
  <si>
    <t xml:space="preserve">Մանկական խաղեր (ուղղահայաց ճոճանակ) </t>
  </si>
  <si>
    <t xml:space="preserve"> Детские игры (вертикальные качели качели)</t>
  </si>
  <si>
    <t>Ընդամենը գույք 1 Итого инвентарь</t>
  </si>
  <si>
    <t xml:space="preserve">Ընդամենը գույք 1 տրանսպորտային, </t>
  </si>
  <si>
    <t>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</si>
  <si>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</si>
  <si>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</si>
  <si>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>Մանկական խաղեր   Детские игры (карусель)</t>
  </si>
  <si>
    <t>При расчетах использованы данные официального издания бюллетеня N8-2024</t>
  </si>
  <si>
    <t>Գրունտի մշակում ձեռքով  4 կարգ գռ. բետոնե Разработка грунта 4 гр. вручную под детские игры</t>
  </si>
  <si>
    <t xml:space="preserve">Խաղահրապարակում  ռետինե ծածկույթի 1.5սմ հաստ.իրականացում փռովի տարբերակով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</si>
  <si>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Գրունտի տեղափոխում մինչև 13կմ   Отвозка грунта на расстояние  13 км   (0.34*1.95)</t>
  </si>
  <si>
    <t xml:space="preserve">Ժ7-738 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</si>
  <si>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</si>
  <si>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</si>
  <si>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</si>
  <si>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</si>
  <si>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>*Անկեռային պտուտակ L=100մմ Анкерный болт L=100мм</t>
  </si>
  <si>
    <t>Աղբամանների տեղադրում անկեռային պտուտակով   Установка мусорных баков креплением анкерными болтами</t>
  </si>
  <si>
    <t>Նստարանների ձեռք բերում և տեղադրում  Приобретение и установка скамеек  (4 шт.)</t>
  </si>
  <si>
    <t>Նոր սղարանի ձեռք բերում և տեղադրում (գույք)   Приобретение и установка  детских игр (горки)  (инвентарь)</t>
  </si>
  <si>
    <t>Նոր հորիզոնական ճոճանակի ձեռք բերում և տեղադրում  (գույք)  Приобретение и установка детских игр (карусель)  (инвентарь)</t>
  </si>
  <si>
    <t>Նոր հորիզոնական ճոճանակի ձեռք բերում և տեղադրում  (գույք)  Приобретение и установка детских игр (горизонтальные качели)  (инвентарь)</t>
  </si>
  <si>
    <t>Նոր ուղագից ճոճանակի ձեռք բերում և տեղադրում (գույք)   Приобретение и установка детских игр (вертикальные качели) (инвентарь)</t>
  </si>
  <si>
    <t>Նոր հորիզոնական ճոճանակի ձեռք բերում և տեղադրում  (գույք)   Приобретение и установка детских игр (горизонтальные качели)  (инвентарь)</t>
  </si>
  <si>
    <t>Նոր ուղագից ճոճանակի ձեռք բերում և տեղադրում  (գույք)   Приобретение и установка детских игр (вертикальные качели) (инвентарь)</t>
  </si>
  <si>
    <t xml:space="preserve">Նստարանների տեղադրում անկեռային պտուտակով    Установка металлических скамеек креплением анкерными болтами </t>
  </si>
  <si>
    <t xml:space="preserve">    </t>
  </si>
  <si>
    <t>Նոր պտտակառուսելի ձեռք բերում և տեղադրում  (գույք)  Приобретение и установка детских игр (карусель)  (инвентарь)</t>
  </si>
  <si>
    <t>Անդրանիկի 22 շենքի դիմաց գտնվող տարածքի բարեկարգում</t>
  </si>
  <si>
    <t>Благоустройство территории напротив здания по адресу  Андраника 22</t>
  </si>
  <si>
    <t>Благоустройство территории напротив здания по адресу ул.Андраника 22</t>
  </si>
  <si>
    <t>Ոռոգման ցանց</t>
  </si>
  <si>
    <t xml:space="preserve">                                                              Ситема орошения</t>
  </si>
  <si>
    <t>Քանակ.  Кол-во</t>
  </si>
  <si>
    <t>Ժ27-33</t>
  </si>
  <si>
    <t>Ասֆալտ-բետոնե ծածկույթների քանդում     Разборка асфальтобетонного покрытия</t>
  </si>
  <si>
    <t>100խմ/куб.м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</si>
  <si>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</si>
  <si>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</si>
  <si>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</si>
  <si>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</si>
  <si>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Ժ23-1</t>
  </si>
  <si>
    <t>Հիմնատակի պատրաստում խողովակաշարերի տակ ավազով   Песчаный подготовительный слой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</si>
  <si>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</si>
  <si>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</si>
  <si>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</si>
  <si>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</si>
  <si>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</si>
  <si>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</si>
  <si>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</si>
  <si>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</si>
  <si>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</si>
  <si>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</si>
  <si>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d-50)  Полиэтиленовые фасонные части   (шаровой клапан d-50)</t>
  </si>
  <si>
    <t>10հատ/шт</t>
  </si>
  <si>
    <t>*Ձևավոր մասեր պոլիէթիլենային (գնդիկավոր փական  d-40)  Полиэтиленовые фасонные части   (шаровой клапан d-40)</t>
  </si>
  <si>
    <t>Ժ22-397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</si>
  <si>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</si>
  <si>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</si>
  <si>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</si>
  <si>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</si>
  <si>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</si>
  <si>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</si>
  <si>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</si>
  <si>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</si>
  <si>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</si>
  <si>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</si>
  <si>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</si>
  <si>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</si>
  <si>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</si>
  <si>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Ժ15-622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</si>
  <si>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</si>
  <si>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</si>
  <si>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</si>
  <si>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</si>
  <si>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Ժ6-195</t>
  </si>
  <si>
    <t>Բետոնյա փոսորակների պատրաստում  0,6*0,4*0,6 (հ)        Устройство бетонных стен и днища  (2шт)</t>
  </si>
  <si>
    <t>*Հեղույս շինարարական  Болт</t>
  </si>
  <si>
    <t>*Տաղտակ  Доски</t>
  </si>
  <si>
    <t>*Էլեկտրոդ  Электрод</t>
  </si>
  <si>
    <t>*Կաղապար  Щиты опалубки</t>
  </si>
  <si>
    <t>Ավազի պաշտպանիչ շերտ  Устройство подстилающего слоя  из песка</t>
  </si>
  <si>
    <t>*Ավազ   Песок</t>
  </si>
  <si>
    <t>Ժ1-968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</si>
  <si>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</si>
  <si>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</si>
  <si>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</si>
  <si>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</si>
  <si>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</si>
  <si>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</si>
  <si>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</si>
  <si>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</si>
  <si>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</si>
  <si>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*Պողպատե  խաղավակ  D-25x2.5մմ  Стальная труба</t>
  </si>
  <si>
    <t xml:space="preserve">*Փական  Dy-25PN   Клапан </t>
  </si>
  <si>
    <t>*Խողովակապտուկ  D-25մմ, L-25սմ   Штуцер</t>
  </si>
  <si>
    <t>*Պողպատե ցնցուղ   Dy-25PN   Стальной поливочный кран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</si>
  <si>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</si>
  <si>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</si>
  <si>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</si>
  <si>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Ժ46-80</t>
  </si>
  <si>
    <t>Քարե շարվածքի ապամոնտաժում  Разборка стен из блоков</t>
  </si>
  <si>
    <t>Ժ46-83</t>
  </si>
  <si>
    <t>Շինարարական աղբի տեղափոխում մինչև 13կմ   Отвозка строительного мусора на расстояние 13 км   (18.8*1.9)</t>
  </si>
  <si>
    <t>Ս8-370-3 Գ.ա.=0.5
Գ.ն.=0.5</t>
  </si>
  <si>
    <t>Լուսատուների ապամոնտաժում  (վերադարձ համայնքապետարան)   Демонтаж светильников  (возврат общине)</t>
  </si>
  <si>
    <t>Ժ1-1593</t>
  </si>
  <si>
    <t>Գրունտի մշակում թրթուրավոր և անիվային էքսկավատորներով, բարձելով ինթնաթափի վրա, շերեփի տարողությունը 0,5 խմ, գրունտ 3 կարգ   Разработка грунта 3гр. экскаватором емк.ковша 0.5м3 с погрузкой на автосамосвалы</t>
  </si>
  <si>
    <t>հ.խմ/т.м3</t>
  </si>
  <si>
    <t>Ժ1-1637 Ժ1-1648</t>
  </si>
  <si>
    <t>Ժ1-1184</t>
  </si>
  <si>
    <t>Գրունտի խտացում օդաճնշական տոփանիչով, գրունտ 1-2 կարգ   Уплотнение грунта 2 гр. пневматрамбовками</t>
  </si>
  <si>
    <t>Գրունտի տեղափոխում մինչև 13կմ   Привоз грунта с расстояния 13 км   (63*1.95)</t>
  </si>
  <si>
    <t>Խրամուղիների և փոսորակների ետլիցք, մինչև 96կվտ (130ձ.ու) հզորության բուլդոզերով, տեղափոխելով մինչև 10մ, գրունտ 2 կարգ  Обратная засыпка грунтом 2 гр.(разравнивание территории существующим и привозным грунтом)</t>
  </si>
  <si>
    <t>ՎԺ16-138</t>
  </si>
  <si>
    <t>*Ճմապատում   Дерн</t>
  </si>
  <si>
    <t>Տարածքի ճմապատում     Одерновка территории в ленту  (215/0.2=1075м)</t>
  </si>
  <si>
    <t>Ժ48-40</t>
  </si>
  <si>
    <t>Ժ48-204</t>
  </si>
  <si>
    <t>*Ջուր   Вода</t>
  </si>
  <si>
    <t>*Տնկիներ  Деревья-саженцы</t>
  </si>
  <si>
    <t>Գրունտի տեղափոխում մինչև 13կմ   Отвозка грунта на расстояние  13 км   (15.55*1.95)</t>
  </si>
  <si>
    <t xml:space="preserve">*Քառակուսի խողովակ 20х20х2մմ  Квадратная труба 20х20х2мм с к-1.25 на изготовление (188шт-1350мм)   </t>
  </si>
  <si>
    <t xml:space="preserve"> 4 կարգի գրունտի մշակում ձեռքով   Разработка грунта 4 гр. вручную</t>
  </si>
  <si>
    <t>Ժ11-2</t>
  </si>
  <si>
    <t xml:space="preserve">Գրունտի խտացում խիճով  Уплотнение грунта щебнем  </t>
  </si>
  <si>
    <t>*Խիճ  40-70մմ չափաբաժնով  Щебень фракции 40-70мм</t>
  </si>
  <si>
    <t>Բետոնե նախապատրաստական շերտի իրականացում  Заливка ям бетоном М-200  с арматурной сеткой</t>
  </si>
  <si>
    <t>*Ամրանային ցանց  А-1  d-6  200մմ  Арматурная сетка  А-1  d-6  200мм</t>
  </si>
  <si>
    <t xml:space="preserve">*Խիճ   Щебень </t>
  </si>
  <si>
    <t>Ժ6-169</t>
  </si>
  <si>
    <t>Բետոնե  գոտու իրականացում  М-200 դասի բետոնով   Устройство поясов из бетона В15 (М-200)</t>
  </si>
  <si>
    <t>Ժ9-94</t>
  </si>
  <si>
    <t xml:space="preserve">Կանգակների մոնտաժ 70х70х5մմ քառակուսի խողովակներից  Монтаж стоек из стальных труб 70х70х5мм с к-1.25 на изготовление (1м-10.99кг) </t>
  </si>
  <si>
    <t xml:space="preserve">*Խողովակներ 70х70х5մմ  Стальная труба  70х70х5мм с к-1.25 на изготовление  </t>
  </si>
  <si>
    <t>*Պողպատե կառուցատարրեր  Монт.изделия</t>
  </si>
  <si>
    <t xml:space="preserve">Բետոնի մարմնում մնացող պողպատե կառուցատարրերի տեղադրում Стальные конструкции остающиеся в теле бетона  </t>
  </si>
  <si>
    <t xml:space="preserve">*Քառակուսի խողովակ 70х70х5մմ  Квадратная труба 70х70х5мм   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</si>
  <si>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</t>
  </si>
  <si>
    <t xml:space="preserve">*Խողովակներ 70х50х5մմ  Стальная труба  70х50х5мм с к-1.25 на изготовление  </t>
  </si>
  <si>
    <t xml:space="preserve">*Խողովակներ 30х30х2մմ  Стальная труба  30х30х2мм с к-1.25 на изготовление  </t>
  </si>
  <si>
    <t>Ժ9-46</t>
  </si>
  <si>
    <t>Բազրիկների և ճաղաշարի մոնտաժ  40х40х2մմ քառակուսի խողովակներից  Монтаж перил и ограждения  из стальных труб 40х40х2мм с К-1.25 на изготовление</t>
  </si>
  <si>
    <t>*Խողովակներ 40х40х2մմ   Стальная труба 40х40х2мм с к-1.25 на изготовление</t>
  </si>
  <si>
    <t>*Հեղույս շինարարական    Болт</t>
  </si>
  <si>
    <t>Պողպատե խողովակների ներկում յուղաներկով երկու անգամ  Окраска металлических труб масляной краской 2 раза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</si>
  <si>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</t>
  </si>
  <si>
    <t>*Խողովակներ 60х30х2.5մմ   Стальная труба  60х30х2.5мм с к-1.25 на изготовление</t>
  </si>
  <si>
    <t>*Խողովակներ 50х30х2մմ   Стальная труба  50х30х2мм с к-1.25 на изготовление</t>
  </si>
  <si>
    <t>*Ամրան А-3 д-18  Арматура А-3 д-18</t>
  </si>
  <si>
    <t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</t>
  </si>
  <si>
    <t xml:space="preserve">       </t>
  </si>
  <si>
    <t xml:space="preserve">*Խողովակներ 70х50х3մմ  Стальная труба  70х50х3мм с к-1.25 на изготовление  </t>
  </si>
  <si>
    <t xml:space="preserve">*Խողովակներ 50х30х3մմ  Стальная труба  50х30х3мм с к-1.25 на изготовление  </t>
  </si>
  <si>
    <t>*Պողպատե թիթեղ  Листовая сталь с к-1.25 на изготовление</t>
  </si>
  <si>
    <t>Ժ10-70</t>
  </si>
  <si>
    <t>Նստարանների  և սեղանի փայթե մասերի տեղադրում  Устройство покрытия скамейки и столика из досок ((2.2х0.9+2.2х0.4х2)х0.05)</t>
  </si>
  <si>
    <t>*Տախտակ  գ-1.25 պատրաստման համար Доски  с К-1.25 на изготовление</t>
  </si>
  <si>
    <t>ՎԺ14-385</t>
  </si>
  <si>
    <t xml:space="preserve">Նստարանների  և սեղանի փայթե մասերի երկշերտ լաքապատում  2 անգամ  Покрытие деревянного настила  скамейки и столика  лаком в 2 слоя (2.2х0.9+2.2х0.4х2) </t>
  </si>
  <si>
    <t>*Լակ  Лак</t>
  </si>
  <si>
    <t>*Հղկաթուղթ   Наждачная бумага</t>
  </si>
  <si>
    <t>Ժ12-404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</si>
  <si>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  КП25-0.55</t>
  </si>
  <si>
    <t>*Պողպատե ցինկապատ թիթեղից 0.55մմ հաստ.  Лист стальной 0.55мм с к-1.25 на изготовление</t>
  </si>
  <si>
    <t>*Կռվածք  Поковки</t>
  </si>
  <si>
    <t>*Մեխ  Кровельный гвоздь</t>
  </si>
  <si>
    <t>Գրունտի տեղափոխում մինչև 13կմ   Отвозка грунта на расстояние  13 км   (5.06*1.95)</t>
  </si>
  <si>
    <t>Գրունտի տեղափոխում մինչև 13կմ   Отвозка грунта на расстояние  13 км   (0.36*1.95)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</si>
  <si>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</si>
  <si>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 </t>
  </si>
  <si>
    <t xml:space="preserve">     Благоустройство 16-и дворовых территорий в административном районе Малатия-Себастия города Ереван 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</si>
  <si>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</si>
  <si>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</si>
  <si>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 xml:space="preserve"> Երևան քաղաքի Մալաթիա-Սեբաստիա վարչական շրջանի թվով 16 բակային տարածքների   </t>
  </si>
  <si>
    <t xml:space="preserve">                                            վերակառուցման/բարեկարգման աշխատանքներ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</si>
  <si>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</si>
  <si>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</si>
  <si>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Благоустройство 16-и дворовых территорий в административном районе Малатия-Себастия города Ереван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</si>
  <si>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</si>
  <si>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Բետոնե հենապատի քանդում h-2.1մ   Разборка подпорной бетонной стены h-2.1м  </t>
  </si>
  <si>
    <t>Փոսերի պատրաստում սամշիտի համար   Подготовка посадочных мест для кустарников</t>
  </si>
  <si>
    <t>Սամշիտի տնկում    Посадка  кустарников</t>
  </si>
  <si>
    <t>Ժ48-208</t>
  </si>
  <si>
    <t xml:space="preserve">*Քառակուսի խողովակ 20х20х2մմ  Квадратная труба 20х20х2мм с к-1.25 на изготовление (2шт-31.53м)   </t>
  </si>
  <si>
    <t>Մետաղական ցանկապատի պատրաստում և տեղադրում հենապատի վրա h=1.45մ   Изготовление и установка металлической ограды на подпорной стене h=1.45 м (31.53м)</t>
  </si>
  <si>
    <t xml:space="preserve">Հենապատ   Подпорная стена </t>
  </si>
  <si>
    <t>Ժ1-1552</t>
  </si>
  <si>
    <t>Գրունտի մշակում թրթուրավոր և անիվային էքսկավատորներով կողլից, շերեփի տարողությունը  0,5խմ, գրունտ 4 կարգ Разработка грунта 4группы экскаватором емк.ковша 0.5куб.м в отвал</t>
  </si>
  <si>
    <t>Ժ1-1594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</si>
  <si>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</si>
  <si>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Ժ1-962
Գ.ա.=1.2</t>
  </si>
  <si>
    <t>Գրունտի լրամշակում ձեռքով  4 կարգ գրունտներում   Доработка грунта вручную</t>
  </si>
  <si>
    <t>Ժ1-1605</t>
  </si>
  <si>
    <t>Հողային աշխատանքների կատարում թափոնակույտում, ավտոտրանսպարտով տեղափոխման ժամանկ 4 կարգ գրունտ   Работа на отвале</t>
  </si>
  <si>
    <t>Ժ1-1185</t>
  </si>
  <si>
    <t>Գրունտի խտացում օդաճնշական տոփանիչով, գրունտ 3-4 կարգ   Уплотнение грунта пневматрамбовками</t>
  </si>
  <si>
    <t>Ժ8-11-1</t>
  </si>
  <si>
    <t>Խճից հիմնատակի պատրաստում հիմքերի տակ  Устройство щебеночного основания под фундаменты</t>
  </si>
  <si>
    <t xml:space="preserve">*Խիճ բնական քարից շինարարական աշխատանքների համար 20-40մմ չափաբաժնի  Щебень фракции 20-40мм 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</si>
  <si>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</si>
  <si>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 xml:space="preserve">*Ծանր բետոն В12.5 (М-150)   Бетон В12.5 (М-150) </t>
  </si>
  <si>
    <t>Ժ6-160</t>
  </si>
  <si>
    <t>Երկաթբետոնե հիմնային հեծանների իրականացում М-200 դասի բետոնով, 20-40մմ չափաբաժնի խիճով  Устройство фундаментных балок</t>
  </si>
  <si>
    <t>*Տախտակ   Доски</t>
  </si>
  <si>
    <t>*Ծանր բետոն В25 (М-350)   Бетон В25 (М-350)</t>
  </si>
  <si>
    <t>*Կաղապար վահանային հեծանների համար  Щиты опалубки</t>
  </si>
  <si>
    <t>Ժ8-27</t>
  </si>
  <si>
    <t>*Մածիկ բիտումային ջրամեկուսացման աշխատանքների  Битум</t>
  </si>
  <si>
    <t>*Հեղույս շինարարական   Болт строительный</t>
  </si>
  <si>
    <t>*Ծանր բետոն  В-25 (М-350)  Бетон  В-25 (М-350)</t>
  </si>
  <si>
    <t>*Կաղապարամած  Щиты опалубки</t>
  </si>
  <si>
    <t xml:space="preserve">*Ամրան А500С  d-14  Арматура А500С  d-14  </t>
  </si>
  <si>
    <t>Ժ15-300</t>
  </si>
  <si>
    <t>Պատերի ցեմենտային սվաղ ցանցի վրայով, առանց կմախքի պատրաստման  Цементная штукатурка подпорной стены по сетке</t>
  </si>
  <si>
    <t>*Ցանց մետաղական բարակ ВР-5 100х100մմ  Сетка</t>
  </si>
  <si>
    <t>*Շաղախ ցեմենտային  Цементный раствор</t>
  </si>
  <si>
    <t>Ժ15-533</t>
  </si>
  <si>
    <t>Ճակատների ներկում  Окраска подпорной стены фасадной краской</t>
  </si>
  <si>
    <t>կգ</t>
  </si>
  <si>
    <t xml:space="preserve">*Ամրան А500С  d-18  Арматура А500С  d-18  </t>
  </si>
  <si>
    <t xml:space="preserve">*Ամրան А240  d-8  Арматура  А240  d-8    </t>
  </si>
  <si>
    <t>Գրունտի տեղափոխում մինչև 13կմ  Перевозка грунта на расстояние 13 км (55х1.95)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</si>
  <si>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</si>
  <si>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Ժ1-1638 Ժ1-1648</t>
  </si>
  <si>
    <t>Ժ27-9</t>
  </si>
  <si>
    <t>Պոլիէթիլենային խողովակի տեղադրում դրենաժային աշխատանքների համար տոպանված խճով   Прокладка полиэтиленовой трубы диам.100мм  для дренажных работ с утрамбованным щебнем</t>
  </si>
  <si>
    <t>*Խողովակ պոլիէթիլենային 100մմ  Полиэтиленовая труба диам.100мм</t>
  </si>
  <si>
    <t>*Խիճ բազալտե չ-բ. 20-40մմ  Щебень</t>
  </si>
  <si>
    <t>*Մածիկ բիտումային   Битум</t>
  </si>
  <si>
    <t>Ժ6-93</t>
  </si>
  <si>
    <t>Երկաթբետոնե հենապատերի  իրականացում մինչև 3մ բարձրությամբ,, մինչև 500մմ հաստությամբ В-25 (М-350) դասի բետոնով   Устройство железобетонных подпорных стен из бетона В-25 (М-350) высотой до 3м шириной до 500мм</t>
  </si>
  <si>
    <t xml:space="preserve">*Ամրան А240  d-8  Арматура  А240  d-8   </t>
  </si>
  <si>
    <t>*Ամրան А500С  d-16  Арматура А500С  d-16</t>
  </si>
  <si>
    <t>Հիմքերի ջրամեկուսացում բետոնի վրայից, 2շերտ բիտումային շրջածեփումով  Боковая обмазочная изоляция в 2 слоя битумом</t>
  </si>
  <si>
    <t>Պատերի, հիմքերի բետոնի վրայից, 2 շերտ բիտումային շրջածեփումով  Боковая обмазочная изоляция в 2 слоя битумом</t>
  </si>
  <si>
    <t>*Ներկ Ճակատաին    Фасадная краска</t>
  </si>
  <si>
    <t>Մետաղական ցանկապատի իրականացում  Устройство ограждения  (h-1.45м)</t>
  </si>
  <si>
    <t xml:space="preserve">*Քառակուսի խողովակ 60х60х3մմ  Квадратная труба 60х60х3мм с к-1.25 на изготовление (12шт-1450мм)   </t>
  </si>
  <si>
    <t>Մետաղական էլեմենտների ներկում հակակոռռուցիոն ներկով 2 անգամ  Окраска металлических элементов ограды антикоррозийной краской 2 раза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</si>
  <si>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</si>
  <si>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</si>
  <si>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</si>
  <si>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</si>
  <si>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</si>
  <si>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</si>
  <si>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</si>
  <si>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</si>
  <si>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</si>
  <si>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</si>
  <si>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</si>
  <si>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</si>
  <si>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</si>
  <si>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</si>
  <si>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>Լուսատույի բարծակ հենարանների վրա    Кронштейн сварной металлический на опорах для светильников (труба 48*3мм)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</si>
  <si>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</si>
  <si>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</si>
  <si>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Նյութեր  հենարանի և բարծակի տեղադրման համար  Материалы  для установки опоры и кронштейна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</si>
  <si>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</si>
  <si>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</si>
  <si>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</si>
  <si>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</si>
  <si>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</si>
  <si>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</si>
  <si>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</si>
  <si>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</si>
  <si>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</si>
  <si>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</si>
  <si>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</si>
  <si>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</si>
  <si>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</si>
  <si>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</si>
  <si>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</si>
  <si>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Մալուխի խրամուղի   Кабельный канал</t>
  </si>
  <si>
    <t>Ս8-142-1</t>
  </si>
  <si>
    <t>Անկողնակի պատրաստում մեկ մալուխի համար խրամուղում  Устройство постели под 1 кабель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</si>
  <si>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</si>
  <si>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</si>
  <si>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</si>
  <si>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</si>
  <si>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</si>
  <si>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</si>
  <si>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</si>
  <si>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</si>
  <si>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Ներդիր դետալ ՆԴ-1 Закладные детали, остающиеся в теле бетона</t>
  </si>
  <si>
    <t>Ներդիր դետալ ՆԴ-1 Закладные детали</t>
  </si>
  <si>
    <t>Խճից հիմնատակի պատրաստում  Устройство щебеночного подстилающего слоя из щебня фракции 20-40мм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</si>
  <si>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</si>
  <si>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</si>
  <si>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</si>
  <si>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</si>
  <si>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</si>
  <si>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</si>
  <si>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</si>
  <si>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</si>
  <si>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</si>
  <si>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 xml:space="preserve">Մալուխ ալյումինե վինիլային թաղանդով և մեկուսիչներով  Кабель аллюминиевый в виниловой оболочке,протягиваемый в трубе (21м - в гофрированной трубе, 8м - в стальной трубе)  </t>
  </si>
  <si>
    <t>Նախահաշիվ N 3</t>
  </si>
  <si>
    <t>Որոգման ցանց</t>
  </si>
  <si>
    <t>Система орошения</t>
  </si>
  <si>
    <t>Благоустройство территории</t>
  </si>
  <si>
    <t>Освещение территории</t>
  </si>
  <si>
    <t xml:space="preserve">                                                                  Освещение территории</t>
  </si>
  <si>
    <t>Տարածքի  լուսավորություն</t>
  </si>
  <si>
    <t>Տարածքի բարեկարգում</t>
  </si>
  <si>
    <t>Տարածքի լուսավորություն</t>
  </si>
  <si>
    <t>Ե/բետոնե հիմքի իրականացում  Устройство ж/бетонного фундамента бетон  М-200  /для установки опоры/</t>
  </si>
  <si>
    <t>Պողպատե էլ.եռակցվող խողովակակտոր միակողմանի պարուրակով  D-25x2.5մմ   Прокладка стальной трубы</t>
  </si>
  <si>
    <t>1. Տարածքի բարեկարգում</t>
  </si>
  <si>
    <t>Հենապատի քանդում h-2.1մ (տուֆ)  Разборка подпорной стены h-2.1м  туфовой кладки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</si>
  <si>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</si>
  <si>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 xml:space="preserve">Ամրան A500c d-18   Арматура A500c d-18  </t>
  </si>
  <si>
    <t xml:space="preserve">Ամրան A240c d-8   Арматура A240c d-8   </t>
  </si>
  <si>
    <t xml:space="preserve">Ամրան A500c d-14   Арматура A500c d-14  </t>
  </si>
  <si>
    <t xml:space="preserve">Ամրան A500c d-16   Арматура A500c d-16  </t>
  </si>
  <si>
    <t xml:space="preserve"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 </t>
  </si>
  <si>
    <t xml:space="preserve">Նստարանների  և սեղանի փայթե մասերի տեղադրում  Устройство покрытия скамейки и столика из досок ((2.2х0.9+2.2х0.4х2)х0.05) </t>
  </si>
  <si>
    <t>Նստարանների  և սեղանի փայթե մասերի երկշերտ լաքապատում  2 անգամ  Покрытие деревянного настила  скамейки и столика  лаком в 2 слоя (2.2х0.9+2.2х0.4х2)</t>
  </si>
  <si>
    <t xml:space="preserve">4 կարգի գրունտի մշակում ձեռքով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</si>
  <si>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</si>
  <si>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</si>
  <si>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</si>
  <si>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</si>
  <si>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</si>
  <si>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</si>
  <si>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Նյութեր  գ-1.25 պատրաստման համար Материалы    с к-1.25 на изготовление</t>
  </si>
  <si>
    <t>Ընդամենը  2  Итого</t>
  </si>
  <si>
    <t>Բետոնյա փոսորակների պատրաստում  0,6*0,4*0,6 (հ)   Устройство бетонных стен и днища  (2шт)</t>
  </si>
  <si>
    <t>Ընդամենը  3  Итого</t>
  </si>
  <si>
    <t>Ժ33-82
Գ.ա.=2
Գ.ն.=2</t>
  </si>
  <si>
    <t>Մետաղական էլեմենտների ներկում յուղային ներկով 2 անգամ  Окраска металлических элементов ограды масляной краской 2 раза</t>
  </si>
  <si>
    <t>Ժ15-528</t>
  </si>
  <si>
    <t>*Բազալտե թասակ  Базальтовый колпак</t>
  </si>
  <si>
    <t>*Ց/ավազային շաղախ  Цементный раствор</t>
  </si>
  <si>
    <t>Նախահաշիվ N 4</t>
  </si>
  <si>
    <t>Подпорная стена с металлической оградой</t>
  </si>
  <si>
    <t>Հենապատ մետաղական ցանկապատով</t>
  </si>
  <si>
    <t>Նախահաշիվ  N 3  Смета</t>
  </si>
  <si>
    <t>Նախահաշիվ  N 4 Смета</t>
  </si>
  <si>
    <t xml:space="preserve">                                                     Подпорная стена с металлической оградой</t>
  </si>
  <si>
    <t>Բազալտե թասակ  Базальтовый колпак  (1000х400х50мм)</t>
  </si>
  <si>
    <t xml:space="preserve">                                                                  Благоустройство территории </t>
  </si>
  <si>
    <t>Շինանյութի վերադարձ  (Ժամանակավոր կառույցներից)  160.29*15%</t>
  </si>
  <si>
    <t xml:space="preserve">                  Երեսուն միլիոն վեց հարյուր յոթանասուն հազար յոթանասուն դրամ</t>
  </si>
  <si>
    <t xml:space="preserve">                         Тридцать миллионов шестьсот семьдесят тысяч семьдесят драм</t>
  </si>
  <si>
    <t>Տարածքի ճմապատում     Одерновка территории в ленту  (260/0.2=1300м)</t>
  </si>
  <si>
    <t xml:space="preserve">4 կարգի գրունտի մշակում ձեռքով  Разработка грунта 4 гр. вручную  </t>
  </si>
  <si>
    <t xml:space="preserve">Հենապատ  Подпорная стена </t>
  </si>
  <si>
    <t>3. Տարածքի լուսավորություն           Освещение территории</t>
  </si>
  <si>
    <t>4. Ոռոգման ցանց  Ситема орошения</t>
  </si>
  <si>
    <t>Ընդամենը  4  Итого</t>
  </si>
  <si>
    <t xml:space="preserve">ԸՆԴԱՄԵՆԸ  1-4 ВСЕГО  </t>
  </si>
  <si>
    <t>2.Հենապատ մետաղական ցանկապատով    Подпорная стена с металлической оградой</t>
  </si>
  <si>
    <t>ԸՆԴԱՄԵՆԸ ИТОГО</t>
  </si>
  <si>
    <t>ԸՆԴԱՄԵՆԸ  ИТОГО</t>
  </si>
  <si>
    <t>Քանդման աշխատանքներ  Разборные работы</t>
  </si>
  <si>
    <t>Նոր զրուցատաղավարի պատրաստում և տեղադրում  Изготовление и установка новой беседки  (1 հատ/шт)</t>
  </si>
  <si>
    <t>Աղբամանների ձեռք բերում և տեղադրում  Приобретение и установка мусорных баков  (4 հատ/ шт.)</t>
  </si>
  <si>
    <t>Նստարանների ձեռք բերում և տեղադրում  Приобретение и установка скамеек  (4 հատ/шт)</t>
  </si>
  <si>
    <t xml:space="preserve"> Հողային աշխատանքներ Земляные работы </t>
  </si>
  <si>
    <t>Մալուխային խրամուղի  Кабельный канал</t>
  </si>
  <si>
    <t>Նոր զրուցատաղավարի պատրաստում և տեղադրում  Изготовление и установка новой беседки (1 հատ/шт)</t>
  </si>
  <si>
    <t>Աղբամանների ձեռք բերում և տեղադրում  Приобретение и установка мусорных баков        4  հատ/шт.)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</si>
</sst>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00_р_."/>
    <numFmt numFmtId="172" formatCode="#,##0.000000_р_."/>
    <numFmt numFmtId="173" formatCode="#,##0.000000000_р_."/>
    <numFmt numFmtId="174" formatCode="#,##0.00000000"/>
  </numFmts>
  <fonts count="49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  <font>
      <b/>
      <i/>
      <sz val="8"/>
      <name val="Arial LatArm"/>
      <family val="2"/>
    </font>
    <font>
      <b/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636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8" fillId="0" borderId="6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24" fillId="0" borderId="0" xfId="7" applyFont="1" applyAlignment="1">
      <alignment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0" fontId="27" fillId="0" borderId="0" xfId="9" applyFont="1" applyAlignment="1">
      <alignment horizontal="center" vertical="center" wrapText="1"/>
    </xf>
    <xf numFmtId="0" fontId="17" fillId="0" borderId="20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0" fontId="17" fillId="3" borderId="26" xfId="7" applyFont="1" applyFill="1" applyBorder="1" applyAlignment="1">
      <alignment horizontal="center" vertical="center" wrapText="1"/>
    </xf>
    <xf numFmtId="0" fontId="44" fillId="0" borderId="0" xfId="19" applyFont="1"/>
    <xf numFmtId="0" fontId="45" fillId="0" borderId="0" xfId="19" applyFont="1" applyAlignment="1">
      <alignment vertical="center" wrapText="1"/>
    </xf>
    <xf numFmtId="0" fontId="19" fillId="0" borderId="0" xfId="19" applyFont="1"/>
    <xf numFmtId="0" fontId="26" fillId="0" borderId="0" xfId="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8" fillId="0" borderId="6" xfId="7" applyFont="1" applyBorder="1" applyAlignment="1">
      <alignment horizontal="center" vertical="center" wrapText="1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5" xfId="7" applyNumberFormat="1" applyFont="1" applyBorder="1" applyAlignment="1">
      <alignment vertical="center" wrapText="1"/>
    </xf>
    <xf numFmtId="169" fontId="17" fillId="0" borderId="12" xfId="7" applyNumberFormat="1" applyFont="1" applyBorder="1" applyAlignment="1">
      <alignment horizontal="right"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17" fillId="0" borderId="6" xfId="6" applyFont="1" applyBorder="1" applyAlignment="1">
      <alignment horizontal="center"/>
    </xf>
    <xf numFmtId="0" fontId="17" fillId="0" borderId="6" xfId="6" applyFont="1" applyBorder="1" applyAlignment="1">
      <alignment horizontal="center" vertical="center"/>
    </xf>
    <xf numFmtId="0" fontId="17" fillId="0" borderId="18" xfId="6" applyFont="1" applyBorder="1" applyAlignment="1">
      <alignment horizontal="center" vertical="center"/>
    </xf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0" fontId="34" fillId="0" borderId="12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167" fontId="17" fillId="0" borderId="5" xfId="7" applyNumberFormat="1" applyFont="1" applyBorder="1" applyAlignment="1">
      <alignment vertical="center" wrapText="1"/>
    </xf>
    <xf numFmtId="167" fontId="24" fillId="0" borderId="0" xfId="7" applyNumberFormat="1" applyFont="1" applyAlignment="1">
      <alignment horizontal="right"/>
    </xf>
    <xf numFmtId="167" fontId="24" fillId="0" borderId="0" xfId="7" applyNumberFormat="1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left"/>
    </xf>
    <xf numFmtId="169" fontId="17" fillId="0" borderId="0" xfId="7" applyNumberFormat="1" applyFont="1"/>
    <xf numFmtId="0" fontId="30" fillId="0" borderId="0" xfId="9" applyFont="1" applyAlignment="1">
      <alignment horizontal="left" vertical="center"/>
    </xf>
    <xf numFmtId="0" fontId="17" fillId="0" borderId="0" xfId="16" applyFont="1" applyAlignment="1">
      <alignment horizontal="center" vertical="center"/>
    </xf>
    <xf numFmtId="0" fontId="19" fillId="0" borderId="0" xfId="9" applyFont="1" applyAlignment="1">
      <alignment horizontal="left" vertical="center"/>
    </xf>
    <xf numFmtId="0" fontId="19" fillId="0" borderId="0" xfId="9" applyFont="1" applyAlignment="1">
      <alignment horizontal="center" vertical="center"/>
    </xf>
    <xf numFmtId="0" fontId="19" fillId="0" borderId="0" xfId="7" applyFont="1" applyAlignment="1">
      <alignment horizontal="right"/>
    </xf>
    <xf numFmtId="167" fontId="19" fillId="0" borderId="0" xfId="7" applyNumberFormat="1" applyFont="1" applyAlignment="1">
      <alignment horizontal="right" vertical="center"/>
    </xf>
    <xf numFmtId="2" fontId="19" fillId="0" borderId="0" xfId="7" applyNumberFormat="1" applyFont="1" applyAlignment="1">
      <alignment horizont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167" fontId="19" fillId="0" borderId="0" xfId="7" applyNumberFormat="1" applyFont="1"/>
    <xf numFmtId="0" fontId="24" fillId="0" borderId="4" xfId="7" applyFont="1" applyBorder="1"/>
    <xf numFmtId="0" fontId="32" fillId="0" borderId="4" xfId="9" applyFont="1" applyBorder="1"/>
    <xf numFmtId="0" fontId="24" fillId="0" borderId="4" xfId="7" applyFont="1" applyBorder="1" applyAlignment="1">
      <alignment horizontal="center" vertical="center"/>
    </xf>
    <xf numFmtId="0" fontId="24" fillId="0" borderId="4" xfId="7" applyFont="1" applyBorder="1" applyAlignment="1">
      <alignment vertical="center"/>
    </xf>
    <xf numFmtId="167" fontId="24" fillId="0" borderId="4" xfId="7" applyNumberFormat="1" applyFont="1" applyBorder="1"/>
    <xf numFmtId="2" fontId="32" fillId="0" borderId="4" xfId="7" applyNumberFormat="1" applyFont="1" applyBorder="1" applyAlignment="1">
      <alignment horizontal="center"/>
    </xf>
    <xf numFmtId="0" fontId="32" fillId="0" borderId="0" xfId="9" applyFont="1"/>
    <xf numFmtId="2" fontId="32" fillId="0" borderId="0" xfId="7" applyNumberFormat="1" applyFont="1" applyAlignment="1">
      <alignment horizontal="center"/>
    </xf>
    <xf numFmtId="0" fontId="32" fillId="0" borderId="0" xfId="7" applyFont="1"/>
    <xf numFmtId="2" fontId="24" fillId="0" borderId="0" xfId="7" applyNumberFormat="1" applyFont="1"/>
    <xf numFmtId="167" fontId="24" fillId="0" borderId="0" xfId="7" applyNumberFormat="1" applyFont="1" applyAlignment="1">
      <alignment horizontal="center" vertical="center" wrapText="1"/>
    </xf>
    <xf numFmtId="167" fontId="17" fillId="0" borderId="0" xfId="7" applyNumberFormat="1" applyFont="1" applyAlignment="1">
      <alignment horizontal="right"/>
    </xf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9" fillId="0" borderId="0" xfId="18" applyFont="1" applyAlignment="1">
      <alignment horizontal="right"/>
    </xf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2" fontId="24" fillId="0" borderId="20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4" fillId="0" borderId="19" xfId="18" applyFont="1" applyBorder="1" applyAlignment="1">
      <alignment horizontal="center"/>
    </xf>
    <xf numFmtId="0" fontId="21" fillId="0" borderId="20" xfId="18" applyFont="1" applyBorder="1"/>
    <xf numFmtId="0" fontId="28" fillId="0" borderId="20" xfId="18" applyFont="1" applyBorder="1" applyAlignment="1">
      <alignment horizontal="lef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4" fontId="17" fillId="0" borderId="0" xfId="16" applyNumberFormat="1" applyFont="1"/>
    <xf numFmtId="0" fontId="17" fillId="0" borderId="6" xfId="7" applyFont="1" applyBorder="1" applyAlignment="1">
      <alignment horizontal="center"/>
    </xf>
    <xf numFmtId="0" fontId="17" fillId="0" borderId="10" xfId="9" applyFont="1" applyBorder="1" applyAlignment="1">
      <alignment horizontal="left" vertical="center"/>
    </xf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2" fontId="17" fillId="0" borderId="3" xfId="7" applyNumberFormat="1" applyFont="1" applyBorder="1" applyAlignment="1">
      <alignment vertical="center"/>
    </xf>
    <xf numFmtId="2" fontId="17" fillId="0" borderId="1" xfId="7" applyNumberFormat="1" applyFont="1" applyBorder="1" applyAlignment="1">
      <alignment horizontal="right" vertical="center"/>
    </xf>
    <xf numFmtId="167" fontId="24" fillId="0" borderId="5" xfId="7" applyNumberFormat="1" applyFont="1" applyBorder="1" applyAlignment="1">
      <alignment vertical="center"/>
    </xf>
    <xf numFmtId="0" fontId="17" fillId="0" borderId="0" xfId="9" applyFont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2" fontId="17" fillId="0" borderId="6" xfId="7" applyNumberFormat="1" applyFont="1" applyBorder="1" applyAlignment="1">
      <alignment vertical="center"/>
    </xf>
    <xf numFmtId="0" fontId="17" fillId="0" borderId="12" xfId="7" applyFont="1" applyBorder="1" applyAlignment="1">
      <alignment horizontal="center"/>
    </xf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1" fontId="17" fillId="0" borderId="12" xfId="7" applyNumberFormat="1" applyFont="1" applyBorder="1" applyAlignment="1">
      <alignment horizontal="right"/>
    </xf>
    <xf numFmtId="2" fontId="17" fillId="0" borderId="12" xfId="7" applyNumberFormat="1" applyFont="1" applyBorder="1"/>
    <xf numFmtId="2" fontId="17" fillId="0" borderId="12" xfId="7" applyNumberFormat="1" applyFont="1" applyBorder="1" applyAlignment="1">
      <alignment horizontal="right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2" fontId="17" fillId="0" borderId="26" xfId="7" applyNumberFormat="1" applyFont="1" applyBorder="1" applyAlignment="1">
      <alignment horizontal="right"/>
    </xf>
    <xf numFmtId="0" fontId="41" fillId="0" borderId="5" xfId="9" applyFont="1" applyBorder="1" applyAlignment="1">
      <alignment horizontal="lef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vertical="center"/>
    </xf>
    <xf numFmtId="2" fontId="41" fillId="0" borderId="5" xfId="7" applyNumberFormat="1" applyFont="1" applyBorder="1"/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2" fontId="17" fillId="0" borderId="5" xfId="7" applyNumberFormat="1" applyFont="1" applyBorder="1"/>
    <xf numFmtId="0" fontId="17" fillId="0" borderId="5" xfId="6" applyFont="1" applyBorder="1" applyAlignment="1">
      <alignment horizontal="center" vertical="center" wrapText="1"/>
    </xf>
    <xf numFmtId="0" fontId="41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2" fontId="19" fillId="0" borderId="5" xfId="6" applyNumberFormat="1" applyFont="1" applyBorder="1" applyAlignment="1">
      <alignment vertical="center" wrapText="1"/>
    </xf>
    <xf numFmtId="2" fontId="17" fillId="0" borderId="5" xfId="6" applyNumberFormat="1" applyFont="1" applyBorder="1" applyAlignment="1">
      <alignment vertical="center" wrapText="1"/>
    </xf>
    <xf numFmtId="0" fontId="17" fillId="0" borderId="20" xfId="7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3" borderId="26" xfId="7" applyFont="1" applyFill="1" applyBorder="1" applyAlignment="1">
      <alignment horizontal="center" vertical="center" wrapText="1"/>
    </xf>
    <xf numFmtId="169" fontId="19" fillId="3" borderId="26" xfId="7" applyNumberFormat="1" applyFont="1" applyFill="1" applyBorder="1" applyAlignment="1">
      <alignment horizontal="center" vertical="center" wrapText="1"/>
    </xf>
    <xf numFmtId="169" fontId="18" fillId="3" borderId="26" xfId="7" applyNumberFormat="1" applyFont="1" applyFill="1" applyBorder="1" applyAlignment="1">
      <alignment horizontal="center" vertical="center" wrapText="1"/>
    </xf>
    <xf numFmtId="10" fontId="18" fillId="3" borderId="26" xfId="7" applyNumberFormat="1" applyFont="1" applyFill="1" applyBorder="1"/>
    <xf numFmtId="169" fontId="18" fillId="0" borderId="25" xfId="7" applyNumberFormat="1" applyFont="1" applyBorder="1" applyAlignment="1">
      <alignment horizontal="center" vertical="center" wrapText="1"/>
    </xf>
    <xf numFmtId="0" fontId="46" fillId="0" borderId="15" xfId="7" applyFont="1" applyBorder="1" applyAlignment="1">
      <alignment vertical="center"/>
    </xf>
    <xf numFmtId="0" fontId="34" fillId="0" borderId="35" xfId="9" applyFont="1" applyBorder="1" applyAlignment="1">
      <alignment vertical="center"/>
    </xf>
    <xf numFmtId="0" fontId="21" fillId="0" borderId="37" xfId="7" applyFont="1" applyBorder="1" applyAlignment="1">
      <alignment horizontal="center" vertical="center"/>
    </xf>
    <xf numFmtId="0" fontId="21" fillId="0" borderId="37" xfId="7" applyFont="1" applyBorder="1" applyAlignment="1">
      <alignment vertical="center"/>
    </xf>
    <xf numFmtId="2" fontId="34" fillId="0" borderId="14" xfId="7" applyNumberFormat="1" applyFont="1" applyBorder="1" applyAlignment="1">
      <alignment horizontal="right" vertical="center"/>
    </xf>
    <xf numFmtId="0" fontId="17" fillId="0" borderId="5" xfId="7" applyFont="1" applyBorder="1" applyAlignment="1">
      <alignment vertical="center"/>
    </xf>
    <xf numFmtId="0" fontId="46" fillId="0" borderId="5" xfId="7" applyFont="1" applyBorder="1" applyAlignment="1">
      <alignment vertical="center"/>
    </xf>
    <xf numFmtId="0" fontId="21" fillId="0" borderId="38" xfId="7" applyFont="1" applyBorder="1" applyAlignment="1">
      <alignment horizontal="center" vertical="center"/>
    </xf>
    <xf numFmtId="0" fontId="21" fillId="0" borderId="38" xfId="7" applyFont="1" applyBorder="1" applyAlignment="1">
      <alignment vertical="center"/>
    </xf>
    <xf numFmtId="0" fontId="33" fillId="0" borderId="38" xfId="7" applyFont="1" applyBorder="1" applyAlignment="1">
      <alignment horizontal="center" vertical="center"/>
    </xf>
    <xf numFmtId="0" fontId="33" fillId="0" borderId="38" xfId="7" applyFont="1" applyBorder="1" applyAlignment="1">
      <alignment vertical="center"/>
    </xf>
    <xf numFmtId="0" fontId="17" fillId="0" borderId="20" xfId="7" applyFont="1" applyBorder="1" applyAlignment="1">
      <alignment vertical="center"/>
    </xf>
    <xf numFmtId="0" fontId="17" fillId="0" borderId="39" xfId="7" applyFont="1" applyBorder="1" applyAlignment="1">
      <alignment horizontal="center" vertical="center"/>
    </xf>
    <xf numFmtId="0" fontId="17" fillId="0" borderId="39" xfId="7" applyFont="1" applyBorder="1" applyAlignment="1">
      <alignment vertical="center"/>
    </xf>
    <xf numFmtId="167" fontId="17" fillId="0" borderId="39" xfId="7" applyNumberFormat="1" applyFont="1" applyBorder="1" applyAlignment="1">
      <alignment vertical="center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0" fontId="30" fillId="0" borderId="0" xfId="7" applyFont="1"/>
    <xf numFmtId="0" fontId="24" fillId="0" borderId="0" xfId="7" applyFont="1" applyAlignment="1">
      <alignment horizontal="center"/>
    </xf>
    <xf numFmtId="0" fontId="17" fillId="0" borderId="4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67" fontId="41" fillId="0" borderId="0" xfId="7" applyNumberFormat="1" applyFont="1" applyAlignment="1">
      <alignment horizontal="right" vertical="center" wrapText="1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0" fontId="43" fillId="0" borderId="6" xfId="7" applyFont="1" applyBorder="1" applyAlignment="1">
      <alignment vertical="center" wrapText="1"/>
    </xf>
    <xf numFmtId="0" fontId="17" fillId="0" borderId="4" xfId="7" applyFont="1" applyBorder="1"/>
    <xf numFmtId="0" fontId="19" fillId="0" borderId="4" xfId="7" applyFont="1" applyBorder="1" applyAlignment="1">
      <alignment horizontal="center"/>
    </xf>
    <xf numFmtId="0" fontId="19" fillId="0" borderId="4" xfId="9" applyFont="1" applyBorder="1" applyAlignment="1">
      <alignment horizontal="left" vertical="center"/>
    </xf>
    <xf numFmtId="0" fontId="19" fillId="0" borderId="4" xfId="7" applyFont="1" applyBorder="1" applyAlignment="1">
      <alignment horizontal="center" vertical="center"/>
    </xf>
    <xf numFmtId="0" fontId="19" fillId="0" borderId="4" xfId="7" applyFont="1" applyBorder="1" applyAlignment="1">
      <alignment vertical="center"/>
    </xf>
    <xf numFmtId="0" fontId="19" fillId="0" borderId="4" xfId="7" applyFont="1" applyBorder="1"/>
    <xf numFmtId="167" fontId="19" fillId="0" borderId="4" xfId="7" applyNumberFormat="1" applyFont="1" applyBorder="1"/>
    <xf numFmtId="0" fontId="19" fillId="0" borderId="4" xfId="9" applyFont="1" applyBorder="1" applyAlignment="1">
      <alignment horizontal="center" vertical="center"/>
    </xf>
    <xf numFmtId="0" fontId="19" fillId="0" borderId="4" xfId="7" applyFont="1" applyBorder="1" applyAlignment="1">
      <alignment horizontal="right"/>
    </xf>
    <xf numFmtId="167" fontId="19" fillId="0" borderId="4" xfId="7" applyNumberFormat="1" applyFont="1" applyBorder="1" applyAlignment="1">
      <alignment horizontal="right" vertical="center"/>
    </xf>
    <xf numFmtId="2" fontId="19" fillId="0" borderId="4" xfId="7" applyNumberFormat="1" applyFont="1" applyBorder="1" applyAlignment="1">
      <alignment horizontal="center"/>
    </xf>
    <xf numFmtId="167" fontId="21" fillId="0" borderId="4" xfId="7" applyNumberFormat="1" applyFont="1" applyBorder="1" applyAlignment="1">
      <alignment horizontal="right"/>
    </xf>
    <xf numFmtId="2" fontId="21" fillId="0" borderId="4" xfId="7" applyNumberFormat="1" applyFont="1" applyBorder="1" applyAlignment="1">
      <alignment horizontal="center"/>
    </xf>
    <xf numFmtId="0" fontId="21" fillId="0" borderId="6" xfId="18" applyFont="1" applyBorder="1" applyAlignment="1">
      <alignment horizontal="left" vertical="center"/>
    </xf>
    <xf numFmtId="0" fontId="21" fillId="0" borderId="20" xfId="18" applyFont="1" applyBorder="1" applyAlignment="1">
      <alignment horizontal="center"/>
    </xf>
    <xf numFmtId="0" fontId="21" fillId="0" borderId="20" xfId="18" applyFont="1" applyBorder="1" applyAlignment="1">
      <alignment horizontal="left"/>
    </xf>
    <xf numFmtId="2" fontId="43" fillId="0" borderId="25" xfId="7" applyNumberFormat="1" applyFont="1" applyBorder="1"/>
    <xf numFmtId="170" fontId="17" fillId="0" borderId="0" xfId="7" applyNumberFormat="1" applyFont="1"/>
    <xf numFmtId="0" fontId="18" fillId="0" borderId="26" xfId="7" applyFont="1" applyBorder="1" applyAlignment="1">
      <alignment horizontal="center" vertical="center" wrapText="1"/>
    </xf>
    <xf numFmtId="171" fontId="17" fillId="0" borderId="6" xfId="7" applyNumberFormat="1" applyFont="1" applyBorder="1" applyAlignment="1">
      <alignment vertical="center" wrapText="1"/>
    </xf>
    <xf numFmtId="171" fontId="17" fillId="0" borderId="5" xfId="7" applyNumberFormat="1" applyFont="1" applyBorder="1" applyAlignment="1">
      <alignment horizontal="right" vertical="center" wrapText="1"/>
    </xf>
    <xf numFmtId="171" fontId="17" fillId="0" borderId="5" xfId="7" applyNumberFormat="1" applyFont="1" applyBorder="1" applyAlignment="1">
      <alignment vertical="center" wrapText="1"/>
    </xf>
    <xf numFmtId="171" fontId="17" fillId="0" borderId="20" xfId="7" applyNumberFormat="1" applyFont="1" applyBorder="1" applyAlignment="1">
      <alignment horizontal="right" vertical="center" wrapText="1"/>
    </xf>
    <xf numFmtId="171" fontId="17" fillId="0" borderId="20" xfId="7" applyNumberFormat="1" applyFont="1" applyBorder="1" applyAlignment="1">
      <alignment vertical="center" wrapText="1"/>
    </xf>
    <xf numFmtId="0" fontId="17" fillId="3" borderId="20" xfId="7" applyFont="1" applyFill="1" applyBorder="1" applyAlignment="1">
      <alignment horizontal="center" vertical="center" wrapText="1"/>
    </xf>
    <xf numFmtId="171" fontId="17" fillId="3" borderId="20" xfId="7" applyNumberFormat="1" applyFont="1" applyFill="1" applyBorder="1" applyAlignment="1">
      <alignment horizontal="center" vertical="center" wrapText="1"/>
    </xf>
    <xf numFmtId="171" fontId="43" fillId="3" borderId="20" xfId="7" applyNumberFormat="1" applyFont="1" applyFill="1" applyBorder="1" applyAlignment="1">
      <alignment horizontal="center" vertical="center" wrapText="1"/>
    </xf>
    <xf numFmtId="10" fontId="43" fillId="3" borderId="26" xfId="7" applyNumberFormat="1" applyFont="1" applyFill="1" applyBorder="1"/>
    <xf numFmtId="171" fontId="17" fillId="0" borderId="12" xfId="7" applyNumberFormat="1" applyFont="1" applyBorder="1" applyAlignment="1">
      <alignment horizontal="right" vertical="center" wrapText="1"/>
    </xf>
    <xf numFmtId="171" fontId="17" fillId="0" borderId="12" xfId="7" applyNumberFormat="1" applyFont="1" applyBorder="1" applyAlignment="1">
      <alignment horizontal="center" vertical="center" wrapText="1"/>
    </xf>
    <xf numFmtId="171" fontId="17" fillId="0" borderId="30" xfId="7" applyNumberFormat="1" applyFont="1" applyBorder="1"/>
    <xf numFmtId="171" fontId="17" fillId="0" borderId="0" xfId="7" applyNumberFormat="1" applyFont="1"/>
    <xf numFmtId="173" fontId="17" fillId="0" borderId="6" xfId="7" applyNumberFormat="1" applyFont="1" applyBorder="1" applyAlignment="1">
      <alignment vertical="center" wrapText="1"/>
    </xf>
    <xf numFmtId="167" fontId="17" fillId="0" borderId="12" xfId="7" applyNumberFormat="1" applyFont="1" applyBorder="1" applyAlignment="1">
      <alignment horizontal="center" vertical="center" wrapText="1"/>
    </xf>
    <xf numFmtId="0" fontId="21" fillId="0" borderId="26" xfId="18" applyFont="1" applyBorder="1"/>
    <xf numFmtId="0" fontId="28" fillId="0" borderId="26" xfId="18" applyFont="1" applyBorder="1" applyAlignment="1">
      <alignment horizontal="left"/>
    </xf>
    <xf numFmtId="2" fontId="21" fillId="0" borderId="41" xfId="18" applyNumberFormat="1" applyFont="1" applyBorder="1"/>
    <xf numFmtId="2" fontId="21" fillId="0" borderId="42" xfId="18" applyNumberFormat="1" applyFont="1" applyBorder="1"/>
    <xf numFmtId="0" fontId="33" fillId="0" borderId="43" xfId="9" applyFont="1" applyBorder="1" applyAlignment="1">
      <alignment horizontal="center"/>
    </xf>
    <xf numFmtId="2" fontId="24" fillId="0" borderId="44" xfId="18" applyNumberFormat="1" applyFont="1" applyBorder="1" applyAlignment="1">
      <alignment horizontal="right"/>
    </xf>
    <xf numFmtId="2" fontId="24" fillId="0" borderId="43" xfId="18" applyNumberFormat="1" applyFont="1" applyBorder="1"/>
    <xf numFmtId="2" fontId="24" fillId="0" borderId="44" xfId="18" applyNumberFormat="1" applyFont="1" applyBorder="1"/>
    <xf numFmtId="2" fontId="24" fillId="0" borderId="45" xfId="18" applyNumberFormat="1" applyFont="1" applyBorder="1"/>
    <xf numFmtId="2" fontId="31" fillId="0" borderId="40" xfId="18" applyNumberFormat="1" applyFont="1" applyBorder="1" applyAlignment="1">
      <alignment horizontal="right"/>
    </xf>
    <xf numFmtId="2" fontId="31" fillId="2" borderId="40" xfId="18" applyNumberFormat="1" applyFont="1" applyFill="1" applyBorder="1" applyAlignment="1">
      <alignment horizontal="right"/>
    </xf>
    <xf numFmtId="2" fontId="24" fillId="0" borderId="41" xfId="18" applyNumberFormat="1" applyFont="1" applyBorder="1"/>
    <xf numFmtId="2" fontId="24" fillId="0" borderId="42" xfId="18" applyNumberFormat="1" applyFont="1" applyBorder="1"/>
    <xf numFmtId="2" fontId="24" fillId="0" borderId="45" xfId="18" applyNumberFormat="1" applyFont="1" applyBorder="1" applyAlignment="1">
      <alignment horizontal="right"/>
    </xf>
    <xf numFmtId="2" fontId="24" fillId="0" borderId="40" xfId="18" applyNumberFormat="1" applyFont="1" applyBorder="1" applyAlignment="1">
      <alignment horizontal="right"/>
    </xf>
    <xf numFmtId="2" fontId="32" fillId="0" borderId="41" xfId="18" applyNumberFormat="1" applyFont="1" applyBorder="1" applyAlignment="1">
      <alignment horizontal="right"/>
    </xf>
    <xf numFmtId="2" fontId="21" fillId="0" borderId="45" xfId="18" applyNumberFormat="1" applyFont="1" applyBorder="1"/>
    <xf numFmtId="2" fontId="24" fillId="0" borderId="41" xfId="18" applyNumberFormat="1" applyFont="1" applyBorder="1" applyAlignment="1">
      <alignment horizontal="right"/>
    </xf>
    <xf numFmtId="2" fontId="24" fillId="0" borderId="43" xfId="18" applyNumberFormat="1" applyFont="1" applyBorder="1" applyAlignment="1">
      <alignment horizontal="right"/>
    </xf>
    <xf numFmtId="0" fontId="19" fillId="0" borderId="42" xfId="18" applyFont="1" applyBorder="1" applyAlignment="1">
      <alignment horizontal="center"/>
    </xf>
    <xf numFmtId="0" fontId="19" fillId="0" borderId="43" xfId="18" applyFont="1" applyBorder="1" applyAlignment="1">
      <alignment horizontal="center"/>
    </xf>
    <xf numFmtId="2" fontId="32" fillId="0" borderId="41" xfId="18" applyNumberFormat="1" applyFont="1" applyBorder="1"/>
    <xf numFmtId="0" fontId="24" fillId="0" borderId="42" xfId="18" applyFont="1" applyBorder="1" applyAlignment="1">
      <alignment horizontal="center"/>
    </xf>
    <xf numFmtId="0" fontId="24" fillId="0" borderId="43" xfId="18" applyFont="1" applyBorder="1" applyAlignment="1">
      <alignment horizontal="center"/>
    </xf>
    <xf numFmtId="2" fontId="24" fillId="0" borderId="46" xfId="18" applyNumberFormat="1" applyFont="1" applyBorder="1" applyAlignment="1">
      <alignment horizontal="right"/>
    </xf>
    <xf numFmtId="2" fontId="24" fillId="0" borderId="47" xfId="18" applyNumberFormat="1" applyFont="1" applyBorder="1" applyAlignment="1">
      <alignment horizontal="right"/>
    </xf>
    <xf numFmtId="2" fontId="31" fillId="2" borderId="40" xfId="18" applyNumberFormat="1" applyFont="1" applyFill="1" applyBorder="1"/>
    <xf numFmtId="0" fontId="19" fillId="0" borderId="41" xfId="18" applyFont="1" applyBorder="1" applyAlignment="1">
      <alignment horizontal="center"/>
    </xf>
    <xf numFmtId="0" fontId="21" fillId="0" borderId="42" xfId="18" applyFont="1" applyBorder="1"/>
    <xf numFmtId="0" fontId="21" fillId="0" borderId="45" xfId="18" applyFont="1" applyBorder="1"/>
    <xf numFmtId="0" fontId="32" fillId="0" borderId="45" xfId="18" applyFont="1" applyBorder="1" applyAlignment="1">
      <alignment horizontal="center"/>
    </xf>
    <xf numFmtId="0" fontId="29" fillId="0" borderId="0" xfId="19" applyFont="1" applyAlignment="1">
      <alignment vertical="center" wrapText="1"/>
    </xf>
    <xf numFmtId="173" fontId="17" fillId="0" borderId="5" xfId="7" applyNumberFormat="1" applyFont="1" applyBorder="1" applyAlignment="1">
      <alignment horizontal="right" vertical="center" wrapText="1"/>
    </xf>
    <xf numFmtId="172" fontId="34" fillId="0" borderId="25" xfId="7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19" fillId="0" borderId="0" xfId="0" applyFont="1"/>
    <xf numFmtId="0" fontId="32" fillId="0" borderId="6" xfId="7" applyFont="1" applyBorder="1" applyAlignment="1">
      <alignment vertical="center" wrapText="1"/>
    </xf>
    <xf numFmtId="0" fontId="34" fillId="0" borderId="6" xfId="6" applyFont="1" applyBorder="1" applyAlignment="1">
      <alignment horizontal="center"/>
    </xf>
    <xf numFmtId="0" fontId="43" fillId="0" borderId="6" xfId="7" applyFont="1" applyBorder="1" applyAlignment="1">
      <alignment horizontal="center" vertical="center" wrapText="1"/>
    </xf>
    <xf numFmtId="171" fontId="43" fillId="0" borderId="20" xfId="7" applyNumberFormat="1" applyFont="1" applyBorder="1" applyAlignment="1">
      <alignment horizontal="center" vertical="center" wrapText="1"/>
    </xf>
    <xf numFmtId="0" fontId="34" fillId="0" borderId="20" xfId="7" applyFont="1" applyBorder="1" applyAlignment="1">
      <alignment horizontal="center" vertical="center" wrapText="1"/>
    </xf>
    <xf numFmtId="167" fontId="17" fillId="0" borderId="20" xfId="7" applyNumberFormat="1" applyFont="1" applyBorder="1" applyAlignment="1">
      <alignment horizontal="center" vertical="center" wrapText="1"/>
    </xf>
    <xf numFmtId="0" fontId="41" fillId="0" borderId="6" xfId="7" applyFont="1" applyBorder="1" applyAlignment="1">
      <alignment horizontal="center" vertical="center" wrapText="1"/>
    </xf>
    <xf numFmtId="0" fontId="43" fillId="0" borderId="5" xfId="7" applyFont="1" applyBorder="1" applyAlignment="1">
      <alignment horizontal="center" vertical="center" wrapText="1"/>
    </xf>
    <xf numFmtId="0" fontId="17" fillId="0" borderId="20" xfId="6" applyFont="1" applyBorder="1" applyAlignment="1">
      <alignment horizontal="center"/>
    </xf>
    <xf numFmtId="0" fontId="34" fillId="0" borderId="20" xfId="6" applyFont="1" applyBorder="1" applyAlignment="1">
      <alignment horizontal="center" vertical="center"/>
    </xf>
    <xf numFmtId="0" fontId="17" fillId="0" borderId="20" xfId="6" applyFont="1" applyBorder="1" applyAlignment="1">
      <alignment horizontal="center" vertical="center"/>
    </xf>
    <xf numFmtId="0" fontId="17" fillId="0" borderId="48" xfId="6" applyFont="1" applyBorder="1" applyAlignment="1">
      <alignment horizontal="center" vertical="center"/>
    </xf>
    <xf numFmtId="0" fontId="17" fillId="0" borderId="20" xfId="9" applyFont="1" applyBorder="1" applyAlignment="1">
      <alignment horizontal="center"/>
    </xf>
    <xf numFmtId="0" fontId="17" fillId="0" borderId="25" xfId="7" applyFont="1" applyBorder="1" applyAlignment="1">
      <alignment horizontal="left" vertical="center"/>
    </xf>
    <xf numFmtId="0" fontId="17" fillId="0" borderId="0" xfId="7" applyFont="1" applyAlignment="1">
      <alignment horizontal="left" vertical="center"/>
    </xf>
    <xf numFmtId="168" fontId="17" fillId="0" borderId="0" xfId="7" applyNumberFormat="1" applyFont="1"/>
    <xf numFmtId="10" fontId="43" fillId="0" borderId="26" xfId="7" applyNumberFormat="1" applyFont="1" applyBorder="1"/>
    <xf numFmtId="174" fontId="47" fillId="0" borderId="17" xfId="7" applyNumberFormat="1" applyFont="1" applyBorder="1" applyAlignment="1">
      <alignment horizontal="right" vertical="center"/>
    </xf>
    <xf numFmtId="0" fontId="47" fillId="0" borderId="17" xfId="7" applyFont="1" applyBorder="1" applyAlignment="1">
      <alignment horizontal="right" vertical="center"/>
    </xf>
    <xf numFmtId="171" fontId="47" fillId="0" borderId="19" xfId="7" applyNumberFormat="1" applyFont="1" applyBorder="1" applyAlignment="1">
      <alignment horizontal="right" vertical="center"/>
    </xf>
    <xf numFmtId="171" fontId="48" fillId="0" borderId="0" xfId="7" applyNumberFormat="1" applyFont="1" applyAlignment="1">
      <alignment horizontal="right" vertical="center"/>
    </xf>
    <xf numFmtId="171" fontId="41" fillId="0" borderId="20" xfId="7" applyNumberFormat="1" applyFont="1" applyBorder="1" applyAlignment="1">
      <alignment horizontal="right" vertical="center" wrapText="1"/>
    </xf>
    <xf numFmtId="171" fontId="17" fillId="0" borderId="30" xfId="7" applyNumberFormat="1" applyFont="1" applyBorder="1" applyAlignment="1">
      <alignment horizontal="right"/>
    </xf>
    <xf numFmtId="171" fontId="43" fillId="3" borderId="20" xfId="7" applyNumberFormat="1" applyFont="1" applyFill="1" applyBorder="1" applyAlignment="1">
      <alignment horizontal="right" vertical="center" wrapText="1"/>
    </xf>
    <xf numFmtId="0" fontId="41" fillId="0" borderId="36" xfId="9" applyFont="1" applyBorder="1" applyAlignment="1">
      <alignment vertical="center"/>
    </xf>
    <xf numFmtId="0" fontId="41" fillId="0" borderId="36" xfId="7" applyFont="1" applyBorder="1" applyAlignment="1">
      <alignment vertical="center"/>
    </xf>
    <xf numFmtId="0" fontId="41" fillId="0" borderId="34" xfId="7" applyFont="1" applyBorder="1" applyAlignment="1">
      <alignment vertical="center"/>
    </xf>
    <xf numFmtId="173" fontId="17" fillId="0" borderId="5" xfId="7" applyNumberFormat="1" applyFont="1" applyBorder="1" applyAlignment="1">
      <alignment vertical="center" wrapText="1"/>
    </xf>
    <xf numFmtId="0" fontId="43" fillId="0" borderId="20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18" fillId="0" borderId="49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right" vertical="center" wrapText="1"/>
    </xf>
    <xf numFmtId="169" fontId="17" fillId="0" borderId="49" xfId="7" applyNumberFormat="1" applyFont="1" applyBorder="1" applyAlignment="1">
      <alignment horizontal="right" vertical="center" wrapText="1"/>
    </xf>
    <xf numFmtId="173" fontId="17" fillId="0" borderId="12" xfId="7" applyNumberFormat="1" applyFont="1" applyBorder="1" applyAlignment="1">
      <alignment horizontal="right" vertical="center" wrapText="1"/>
    </xf>
    <xf numFmtId="171" fontId="17" fillId="0" borderId="12" xfId="7" applyNumberFormat="1" applyFont="1" applyBorder="1" applyAlignment="1">
      <alignment vertical="center" wrapText="1"/>
    </xf>
    <xf numFmtId="0" fontId="17" fillId="0" borderId="1" xfId="7" applyFont="1" applyBorder="1" applyAlignment="1">
      <alignment horizontal="right" vertical="center" wrapText="1"/>
    </xf>
    <xf numFmtId="167" fontId="17" fillId="0" borderId="1" xfId="7" applyNumberFormat="1" applyFont="1" applyBorder="1" applyAlignment="1">
      <alignment horizontal="right"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30" fillId="0" borderId="0" xfId="9" applyFont="1" applyAlignment="1">
      <alignment horizontal="center" vertical="center" wrapText="1"/>
    </xf>
    <xf numFmtId="0" fontId="23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167" fontId="19" fillId="0" borderId="0" xfId="7" applyNumberFormat="1" applyFont="1"/>
    <xf numFmtId="0" fontId="19" fillId="0" borderId="0" xfId="0" applyFont="1"/>
    <xf numFmtId="0" fontId="32" fillId="0" borderId="0" xfId="0" applyFont="1" applyAlignment="1">
      <alignment horizontal="center"/>
    </xf>
    <xf numFmtId="2" fontId="32" fillId="0" borderId="0" xfId="0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left" vertical="center" wrapText="1"/>
    </xf>
    <xf numFmtId="0" fontId="22" fillId="0" borderId="0" xfId="7" applyFont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29" fillId="0" borderId="0" xfId="16" applyFont="1" applyAlignment="1">
      <alignment horizontal="center" vertical="center" wrapText="1"/>
    </xf>
    <xf numFmtId="0" fontId="29" fillId="0" borderId="0" xfId="16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19" fillId="0" borderId="0" xfId="9" applyFont="1"/>
    <xf numFmtId="0" fontId="29" fillId="0" borderId="0" xfId="19" applyFont="1" applyAlignment="1">
      <alignment horizontal="center" vertical="center" wrapText="1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9" fillId="0" borderId="0" xfId="9" applyFont="1" applyAlignment="1">
      <alignment horizontal="left"/>
    </xf>
    <xf numFmtId="0" fontId="29" fillId="0" borderId="0" xfId="20" applyFont="1" applyAlignment="1">
      <alignment horizontal="left" vertical="justify" wrapText="1"/>
    </xf>
    <xf numFmtId="0" fontId="46" fillId="0" borderId="6" xfId="2" applyFont="1" applyBorder="1" applyAlignment="1">
      <alignment horizontal="center" vertical="center" textRotation="90"/>
    </xf>
    <xf numFmtId="0" fontId="46" fillId="0" borderId="5" xfId="2" applyFont="1" applyBorder="1" applyAlignment="1">
      <alignment horizontal="center" vertical="center" textRotation="90"/>
    </xf>
    <xf numFmtId="0" fontId="46" fillId="0" borderId="12" xfId="2" applyFont="1" applyBorder="1" applyAlignment="1">
      <alignment horizontal="center" vertical="center" textRotation="90"/>
    </xf>
  </cellXfs>
  <cellStyles count="21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9000000}"/>
    <cellStyle name="Normal_Obekt" xfId="20" xr:uid="{00000000-0005-0000-0000-00000A000000}"/>
    <cellStyle name="Normal_Sheet1" xfId="4" xr:uid="{00000000-0005-0000-0000-00000B000000}"/>
    <cellStyle name="Normal_Sheet1_1" xfId="5" xr:uid="{00000000-0005-0000-0000-00000C000000}"/>
    <cellStyle name="Normal_SHIN-2" xfId="6" xr:uid="{00000000-0005-0000-0000-00000D000000}"/>
    <cellStyle name="Normal_TpKot" xfId="7" xr:uid="{00000000-0005-0000-0000-00000E000000}"/>
    <cellStyle name="Обычный 2 2" xfId="9" xr:uid="{00000000-0005-0000-0000-000010000000}"/>
    <cellStyle name="Обычный 2 3" xfId="11" xr:uid="{00000000-0005-0000-0000-000011000000}"/>
    <cellStyle name="Обычный 3 2 2" xfId="13" xr:uid="{00000000-0005-0000-0000-000012000000}"/>
    <cellStyle name="Обычный 3 3" xfId="14" xr:uid="{00000000-0005-0000-0000-000013000000}"/>
    <cellStyle name="Обычный 4" xfId="12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562"/>
      <c r="D2" s="562"/>
    </row>
    <row r="3" spans="3:4" s="23" customFormat="1" ht="26.25" customHeight="1">
      <c r="C3" s="563"/>
      <c r="D3" s="563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564"/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</row>
    <row r="2" spans="1:18" ht="14.25">
      <c r="A2" s="564"/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  <c r="P2" s="564"/>
      <c r="Q2" s="564"/>
      <c r="R2" s="564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564"/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</row>
    <row r="5" spans="1:18" s="3" customFormat="1" ht="14.25" customHeight="1">
      <c r="A5" s="564"/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</row>
    <row r="6" spans="1:18" s="3" customFormat="1" ht="15.75" customHeight="1">
      <c r="A6" s="571" t="s">
        <v>10</v>
      </c>
      <c r="B6" s="568" t="s">
        <v>24</v>
      </c>
      <c r="C6" s="568" t="s">
        <v>11</v>
      </c>
      <c r="D6" s="4"/>
      <c r="E6" s="4"/>
      <c r="F6" s="565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566"/>
      <c r="B7" s="566"/>
      <c r="C7" s="569"/>
      <c r="D7" s="7" t="s">
        <v>1</v>
      </c>
      <c r="E7" s="7"/>
      <c r="F7" s="566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567"/>
      <c r="B8" s="567"/>
      <c r="C8" s="570"/>
      <c r="D8" s="13" t="s">
        <v>12</v>
      </c>
      <c r="E8" s="13"/>
      <c r="F8" s="567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topLeftCell="A3" workbookViewId="0">
      <selection activeCell="G9" sqref="G9"/>
    </sheetView>
  </sheetViews>
  <sheetFormatPr defaultRowHeight="15.75"/>
  <cols>
    <col min="1" max="1" width="2.85546875" style="62" customWidth="1"/>
    <col min="2" max="3" width="9.140625" style="62"/>
    <col min="4" max="4" width="10.28515625" style="62" bestFit="1" customWidth="1"/>
    <col min="5" max="7" width="9.140625" style="62"/>
    <col min="8" max="8" width="12.85546875" style="62" customWidth="1"/>
    <col min="9" max="9" width="13.140625" style="62" customWidth="1"/>
    <col min="10" max="10" width="14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1" spans="1:17" s="60" customFormat="1" ht="20.25">
      <c r="C1" s="61"/>
    </row>
    <row r="2" spans="1:17">
      <c r="C2" s="63" t="s">
        <v>112</v>
      </c>
      <c r="D2" s="63" t="s">
        <v>113</v>
      </c>
    </row>
    <row r="3" spans="1:17">
      <c r="C3" s="63"/>
      <c r="D3" s="63"/>
    </row>
    <row r="4" spans="1:17" s="64" customFormat="1" ht="61.5" customHeight="1">
      <c r="B4" s="573" t="s">
        <v>526</v>
      </c>
      <c r="C4" s="573"/>
      <c r="D4" s="573"/>
      <c r="E4" s="573"/>
      <c r="F4" s="573"/>
      <c r="G4" s="573"/>
      <c r="H4" s="573"/>
      <c r="I4" s="573"/>
      <c r="J4" s="573"/>
      <c r="K4" s="74"/>
      <c r="L4" s="74"/>
      <c r="M4" s="74"/>
      <c r="N4" s="74"/>
      <c r="O4" s="74"/>
      <c r="P4" s="74"/>
      <c r="Q4" s="74"/>
    </row>
    <row r="5" spans="1:17" s="64" customFormat="1" ht="39" customHeight="1">
      <c r="B5" s="574" t="s">
        <v>375</v>
      </c>
      <c r="C5" s="574"/>
      <c r="D5" s="574"/>
      <c r="E5" s="574"/>
      <c r="F5" s="574"/>
      <c r="G5" s="574"/>
      <c r="H5" s="574"/>
      <c r="I5" s="574"/>
      <c r="J5" s="574"/>
      <c r="K5" s="74"/>
      <c r="L5" s="74"/>
      <c r="M5" s="74"/>
      <c r="N5" s="74"/>
      <c r="O5" s="74"/>
      <c r="P5" s="74"/>
      <c r="Q5" s="74"/>
    </row>
    <row r="6" spans="1:17" s="65" customFormat="1"/>
    <row r="7" spans="1:17" s="65" customFormat="1">
      <c r="A7" s="65" t="s">
        <v>114</v>
      </c>
    </row>
    <row r="8" spans="1:17">
      <c r="K8" s="66"/>
      <c r="L8" s="66"/>
      <c r="M8" s="66"/>
      <c r="N8" s="66"/>
    </row>
    <row r="9" spans="1:17">
      <c r="A9" s="62" t="s">
        <v>115</v>
      </c>
      <c r="K9" s="66"/>
      <c r="L9" s="66"/>
      <c r="M9" s="66"/>
      <c r="N9" s="66"/>
    </row>
    <row r="10" spans="1:17">
      <c r="K10" s="66"/>
      <c r="L10" s="66"/>
      <c r="M10" s="66"/>
      <c r="N10" s="66"/>
    </row>
    <row r="11" spans="1:17">
      <c r="A11" s="62" t="s">
        <v>116</v>
      </c>
      <c r="K11" s="66"/>
      <c r="L11" s="66"/>
      <c r="M11" s="66"/>
      <c r="N11" s="66"/>
    </row>
    <row r="12" spans="1:17">
      <c r="K12" s="66"/>
      <c r="L12" s="66"/>
      <c r="M12" s="66"/>
      <c r="N12" s="66"/>
    </row>
    <row r="13" spans="1:17">
      <c r="A13" s="62" t="s">
        <v>117</v>
      </c>
      <c r="K13" s="66"/>
      <c r="L13" s="66"/>
      <c r="M13" s="66"/>
      <c r="N13" s="66"/>
    </row>
    <row r="14" spans="1:17">
      <c r="K14" s="66"/>
      <c r="L14" s="66"/>
      <c r="M14" s="66"/>
      <c r="N14" s="66"/>
    </row>
    <row r="15" spans="1:17">
      <c r="A15" s="62" t="s">
        <v>295</v>
      </c>
    </row>
    <row r="17" spans="1:9">
      <c r="A17" s="62" t="s">
        <v>296</v>
      </c>
    </row>
    <row r="19" spans="1:9">
      <c r="B19" s="62" t="s">
        <v>297</v>
      </c>
    </row>
    <row r="21" spans="1:9">
      <c r="A21" s="62" t="s">
        <v>118</v>
      </c>
    </row>
    <row r="23" spans="1:9">
      <c r="A23" s="62" t="s">
        <v>298</v>
      </c>
    </row>
    <row r="25" spans="1:9" s="68" customFormat="1" ht="16.5" customHeight="1">
      <c r="A25" s="572" t="s">
        <v>237</v>
      </c>
      <c r="B25" s="572"/>
      <c r="C25" s="572"/>
      <c r="D25" s="572"/>
      <c r="E25" s="572"/>
      <c r="F25" s="572"/>
      <c r="G25" s="572"/>
      <c r="H25" s="572"/>
      <c r="I25" s="67"/>
    </row>
    <row r="26" spans="1:9" s="68" customFormat="1" ht="16.5" customHeight="1">
      <c r="A26" s="69"/>
      <c r="B26" s="69"/>
      <c r="C26" s="69"/>
      <c r="D26" s="69"/>
      <c r="E26" s="69"/>
      <c r="F26" s="69"/>
      <c r="G26" s="69"/>
      <c r="H26" s="69"/>
      <c r="I26" s="67"/>
    </row>
    <row r="27" spans="1:9" s="68" customFormat="1" ht="18" customHeight="1">
      <c r="A27" s="67" t="s">
        <v>214</v>
      </c>
      <c r="B27" s="67"/>
      <c r="C27" s="67"/>
      <c r="D27" s="67"/>
      <c r="E27" s="67"/>
      <c r="F27" s="67"/>
      <c r="G27" s="67"/>
      <c r="H27" s="67"/>
      <c r="I27" s="67"/>
    </row>
    <row r="28" spans="1:9" s="68" customFormat="1" ht="18" customHeight="1">
      <c r="A28" s="67"/>
      <c r="B28" s="67"/>
      <c r="C28" s="67"/>
      <c r="D28" s="67"/>
      <c r="E28" s="67"/>
      <c r="F28" s="67"/>
      <c r="G28" s="67"/>
      <c r="H28" s="67"/>
      <c r="I28" s="67"/>
    </row>
    <row r="29" spans="1:9">
      <c r="B29" s="62" t="s">
        <v>238</v>
      </c>
    </row>
    <row r="31" spans="1:9">
      <c r="A31" s="70" t="s">
        <v>119</v>
      </c>
      <c r="B31" s="70"/>
      <c r="C31" s="70"/>
      <c r="D31" s="70"/>
      <c r="E31" s="70"/>
      <c r="F31" s="70"/>
      <c r="G31" s="71"/>
      <c r="H31" s="71"/>
      <c r="I31" s="71"/>
    </row>
    <row r="32" spans="1:9">
      <c r="G32" s="71"/>
      <c r="H32" s="72">
        <f>+'MAL-ANDRANIK-22'!G63</f>
        <v>30670.067226339779</v>
      </c>
      <c r="I32" s="73" t="s">
        <v>43</v>
      </c>
    </row>
    <row r="33" spans="2:9">
      <c r="B33" s="62" t="s">
        <v>239</v>
      </c>
      <c r="G33" s="71"/>
      <c r="H33" s="72">
        <f>+'MAL-ANDRANIK-22'!G62</f>
        <v>5111.6778710566305</v>
      </c>
      <c r="I33" s="73" t="s">
        <v>43</v>
      </c>
    </row>
    <row r="37" spans="2:9">
      <c r="B37" s="62" t="s">
        <v>240</v>
      </c>
      <c r="F37" s="62" t="s">
        <v>241</v>
      </c>
    </row>
  </sheetData>
  <mergeCells count="3">
    <mergeCell ref="A25:H25"/>
    <mergeCell ref="B4:J4"/>
    <mergeCell ref="B5:J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B4" sqref="B4:I4"/>
    </sheetView>
  </sheetViews>
  <sheetFormatPr defaultRowHeight="15.75"/>
  <cols>
    <col min="1" max="1" width="3.28515625" style="62" customWidth="1"/>
    <col min="2" max="3" width="9.140625" style="62"/>
    <col min="4" max="4" width="10.28515625" style="62" bestFit="1" customWidth="1"/>
    <col min="5" max="7" width="9.140625" style="62"/>
    <col min="8" max="8" width="14.5703125" style="62" customWidth="1"/>
    <col min="9" max="9" width="16.85546875" style="62" customWidth="1"/>
    <col min="10" max="10" width="12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2" spans="1:18" ht="20.25">
      <c r="D2" s="576" t="s">
        <v>120</v>
      </c>
      <c r="E2" s="576"/>
      <c r="F2" s="576"/>
      <c r="G2" s="576"/>
      <c r="H2" s="576"/>
    </row>
    <row r="3" spans="1:18" ht="18">
      <c r="A3" s="75"/>
      <c r="B3" s="76" t="s">
        <v>121</v>
      </c>
      <c r="C3" s="75"/>
      <c r="D3" s="75"/>
      <c r="E3" s="75"/>
      <c r="F3" s="75"/>
      <c r="G3" s="75"/>
      <c r="H3" s="75"/>
      <c r="I3" s="75"/>
    </row>
    <row r="4" spans="1:18" s="64" customFormat="1" ht="39.75" customHeight="1">
      <c r="B4" s="577" t="s">
        <v>525</v>
      </c>
      <c r="C4" s="577"/>
      <c r="D4" s="577"/>
      <c r="E4" s="577"/>
      <c r="F4" s="577"/>
      <c r="G4" s="577"/>
      <c r="H4" s="577"/>
      <c r="I4" s="577"/>
      <c r="J4" s="82"/>
      <c r="K4" s="82"/>
      <c r="L4" s="82"/>
      <c r="M4" s="82"/>
      <c r="N4" s="82"/>
      <c r="O4" s="82"/>
      <c r="P4" s="82"/>
      <c r="Q4" s="82"/>
      <c r="R4" s="82"/>
    </row>
    <row r="5" spans="1:18" s="64" customFormat="1" ht="42" customHeight="1">
      <c r="B5" s="578" t="s">
        <v>376</v>
      </c>
      <c r="C5" s="578"/>
      <c r="D5" s="578"/>
      <c r="E5" s="578"/>
      <c r="F5" s="578"/>
      <c r="G5" s="578"/>
      <c r="H5" s="578"/>
      <c r="I5" s="578"/>
      <c r="J5" s="82"/>
      <c r="K5" s="82"/>
      <c r="L5" s="82"/>
      <c r="M5" s="82"/>
      <c r="N5" s="82"/>
      <c r="O5" s="82"/>
      <c r="P5" s="82"/>
      <c r="Q5" s="82"/>
      <c r="R5" s="82"/>
    </row>
    <row r="6" spans="1:18" s="64" customFormat="1" ht="15" customHeight="1">
      <c r="B6" s="160"/>
      <c r="C6" s="160"/>
      <c r="D6" s="160"/>
      <c r="E6" s="160"/>
      <c r="F6" s="160"/>
      <c r="G6" s="160"/>
      <c r="H6" s="160"/>
      <c r="I6" s="160"/>
      <c r="J6" s="82"/>
      <c r="K6" s="82"/>
      <c r="L6" s="82"/>
      <c r="M6" s="82"/>
      <c r="N6" s="82"/>
      <c r="O6" s="82"/>
      <c r="P6" s="82"/>
      <c r="Q6" s="82"/>
      <c r="R6" s="82"/>
    </row>
    <row r="7" spans="1:18">
      <c r="B7" s="77" t="s">
        <v>122</v>
      </c>
      <c r="C7" s="77"/>
      <c r="D7" s="78"/>
      <c r="E7" s="78"/>
      <c r="F7" s="78"/>
      <c r="G7" s="78"/>
      <c r="H7" s="78"/>
      <c r="I7" s="78"/>
      <c r="J7" s="78"/>
    </row>
    <row r="8" spans="1:18">
      <c r="B8" s="77" t="s">
        <v>123</v>
      </c>
      <c r="C8" s="77"/>
      <c r="D8" s="78"/>
      <c r="E8" s="78"/>
      <c r="F8" s="78"/>
      <c r="G8" s="78"/>
      <c r="H8" s="78"/>
      <c r="I8" s="78"/>
      <c r="J8" s="78"/>
    </row>
    <row r="9" spans="1:18">
      <c r="B9" s="77" t="s">
        <v>215</v>
      </c>
      <c r="C9" s="77"/>
      <c r="D9" s="78"/>
      <c r="E9" s="78"/>
      <c r="F9" s="78"/>
      <c r="G9" s="78"/>
      <c r="H9" s="78"/>
      <c r="I9" s="78"/>
      <c r="J9" s="78"/>
    </row>
    <row r="10" spans="1:18">
      <c r="B10" s="77" t="s">
        <v>124</v>
      </c>
      <c r="C10" s="77"/>
      <c r="D10" s="78"/>
      <c r="E10" s="78"/>
      <c r="F10" s="78"/>
      <c r="G10" s="78"/>
      <c r="H10" s="78"/>
      <c r="I10" s="78"/>
      <c r="J10" s="78"/>
    </row>
    <row r="11" spans="1:18">
      <c r="B11" s="77" t="s">
        <v>299</v>
      </c>
      <c r="C11" s="77"/>
      <c r="D11" s="78"/>
      <c r="E11" s="78"/>
      <c r="F11" s="78"/>
      <c r="G11" s="78"/>
      <c r="H11" s="78"/>
      <c r="I11" s="78"/>
      <c r="J11" s="78"/>
    </row>
    <row r="12" spans="1:18">
      <c r="B12" s="77" t="s">
        <v>300</v>
      </c>
      <c r="C12" s="77"/>
      <c r="D12" s="78"/>
      <c r="E12" s="78"/>
      <c r="F12" s="78"/>
      <c r="G12" s="78"/>
      <c r="H12" s="78"/>
      <c r="I12" s="78"/>
      <c r="J12" s="78"/>
    </row>
    <row r="13" spans="1:18">
      <c r="B13" s="77" t="s">
        <v>301</v>
      </c>
      <c r="C13" s="77"/>
      <c r="D13" s="78"/>
      <c r="E13" s="78"/>
      <c r="F13" s="78"/>
      <c r="G13" s="78"/>
      <c r="H13" s="78"/>
      <c r="I13" s="78"/>
      <c r="J13" s="78"/>
    </row>
    <row r="14" spans="1:18">
      <c r="B14" s="77" t="s">
        <v>125</v>
      </c>
      <c r="C14" s="77"/>
      <c r="D14" s="78"/>
      <c r="E14" s="78"/>
      <c r="F14" s="78"/>
      <c r="G14" s="78"/>
      <c r="H14" s="78"/>
      <c r="I14" s="78"/>
      <c r="J14" s="78"/>
    </row>
    <row r="15" spans="1:18">
      <c r="B15" s="77" t="s">
        <v>216</v>
      </c>
      <c r="C15" s="77"/>
      <c r="D15" s="78"/>
      <c r="E15" s="78"/>
      <c r="F15" s="78"/>
      <c r="G15" s="78"/>
      <c r="H15" s="78"/>
      <c r="I15" s="78"/>
      <c r="J15" s="78"/>
    </row>
    <row r="16" spans="1:18">
      <c r="B16" s="79" t="s">
        <v>217</v>
      </c>
      <c r="C16" s="77"/>
      <c r="D16" s="78"/>
      <c r="E16" s="78"/>
      <c r="F16" s="78"/>
      <c r="G16" s="78"/>
      <c r="H16" s="78"/>
      <c r="I16" s="78"/>
      <c r="J16" s="78"/>
    </row>
    <row r="17" spans="2:10">
      <c r="B17" s="77" t="s">
        <v>354</v>
      </c>
      <c r="C17" s="77"/>
      <c r="D17" s="78"/>
      <c r="E17" s="78"/>
      <c r="F17" s="78"/>
      <c r="G17" s="78"/>
      <c r="H17" s="78"/>
      <c r="I17" s="78"/>
      <c r="J17" s="78"/>
    </row>
    <row r="18" spans="2:10">
      <c r="B18" s="77" t="s">
        <v>126</v>
      </c>
      <c r="C18" s="77"/>
      <c r="D18" s="78"/>
      <c r="E18" s="78"/>
      <c r="F18" s="78"/>
      <c r="G18" s="78"/>
      <c r="H18" s="78"/>
      <c r="I18" s="78"/>
      <c r="J18" s="78"/>
    </row>
    <row r="19" spans="2:10">
      <c r="B19" s="77" t="s">
        <v>127</v>
      </c>
      <c r="C19" s="77"/>
      <c r="D19" s="78"/>
      <c r="E19" s="78"/>
      <c r="F19" s="78"/>
      <c r="G19" s="78"/>
      <c r="H19" s="78"/>
      <c r="I19" s="78"/>
      <c r="J19" s="78"/>
    </row>
    <row r="20" spans="2:10">
      <c r="B20" s="77"/>
      <c r="C20" s="77"/>
      <c r="D20" s="78"/>
      <c r="E20" s="78"/>
      <c r="F20" s="78"/>
      <c r="G20" s="78"/>
      <c r="H20" s="78"/>
      <c r="I20" s="78"/>
      <c r="J20" s="78"/>
    </row>
    <row r="21" spans="2:10">
      <c r="B21" s="77" t="s">
        <v>218</v>
      </c>
      <c r="C21" s="77"/>
      <c r="D21" s="78"/>
      <c r="E21" s="78"/>
      <c r="F21" s="78"/>
      <c r="G21" s="80"/>
      <c r="H21" s="81">
        <f>+'MAL-ANDRANIK-22'!G63</f>
        <v>30670.067226339779</v>
      </c>
      <c r="I21" s="70" t="s">
        <v>128</v>
      </c>
    </row>
    <row r="22" spans="2:10">
      <c r="B22" s="62" t="s">
        <v>129</v>
      </c>
      <c r="H22" s="72">
        <f>+'MAL-ANDRANIK-22'!G62</f>
        <v>5111.6778710566305</v>
      </c>
      <c r="I22" s="70" t="s">
        <v>128</v>
      </c>
    </row>
    <row r="25" spans="2:10">
      <c r="B25" s="575" t="s">
        <v>101</v>
      </c>
      <c r="C25" s="575"/>
      <c r="F25" s="62" t="s">
        <v>130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zoomScale="106" zoomScaleNormal="106" workbookViewId="0">
      <selection activeCell="G51" sqref="G51"/>
    </sheetView>
  </sheetViews>
  <sheetFormatPr defaultRowHeight="15.75"/>
  <cols>
    <col min="1" max="1" width="3.5703125" style="158" customWidth="1"/>
    <col min="2" max="2" width="20.85546875" style="158" customWidth="1"/>
    <col min="3" max="3" width="70" style="158" customWidth="1"/>
    <col min="4" max="4" width="16.7109375" style="158" customWidth="1"/>
    <col min="5" max="5" width="17.7109375" style="158" customWidth="1"/>
    <col min="6" max="6" width="12.85546875" style="158" customWidth="1"/>
    <col min="7" max="7" width="18.7109375" style="158" customWidth="1"/>
    <col min="8" max="8" width="11.7109375" style="158" customWidth="1"/>
    <col min="9" max="9" width="13.5703125" style="158" customWidth="1"/>
    <col min="10" max="224" width="9.140625" style="158"/>
    <col min="225" max="225" width="3.5703125" style="158" customWidth="1"/>
    <col min="226" max="226" width="19.5703125" style="158" customWidth="1"/>
    <col min="227" max="227" width="62.7109375" style="158" customWidth="1"/>
    <col min="228" max="228" width="12.42578125" style="158" customWidth="1"/>
    <col min="229" max="229" width="11.28515625" style="158" customWidth="1"/>
    <col min="230" max="230" width="9" style="158" customWidth="1"/>
    <col min="231" max="231" width="14.5703125" style="158" customWidth="1"/>
    <col min="232" max="232" width="10" style="158" customWidth="1"/>
    <col min="233" max="234" width="0" style="158" hidden="1" customWidth="1"/>
    <col min="235" max="235" width="12.7109375" style="158" customWidth="1"/>
    <col min="236" max="480" width="9.140625" style="158"/>
    <col min="481" max="481" width="3.5703125" style="158" customWidth="1"/>
    <col min="482" max="482" width="19.5703125" style="158" customWidth="1"/>
    <col min="483" max="483" width="62.7109375" style="158" customWidth="1"/>
    <col min="484" max="484" width="12.42578125" style="158" customWidth="1"/>
    <col min="485" max="485" width="11.28515625" style="158" customWidth="1"/>
    <col min="486" max="486" width="9" style="158" customWidth="1"/>
    <col min="487" max="487" width="14.5703125" style="158" customWidth="1"/>
    <col min="488" max="488" width="10" style="158" customWidth="1"/>
    <col min="489" max="490" width="0" style="158" hidden="1" customWidth="1"/>
    <col min="491" max="491" width="12.7109375" style="158" customWidth="1"/>
    <col min="492" max="736" width="9.140625" style="158"/>
    <col min="737" max="737" width="3.5703125" style="158" customWidth="1"/>
    <col min="738" max="738" width="19.5703125" style="158" customWidth="1"/>
    <col min="739" max="739" width="62.7109375" style="158" customWidth="1"/>
    <col min="740" max="740" width="12.42578125" style="158" customWidth="1"/>
    <col min="741" max="741" width="11.28515625" style="158" customWidth="1"/>
    <col min="742" max="742" width="9" style="158" customWidth="1"/>
    <col min="743" max="743" width="14.5703125" style="158" customWidth="1"/>
    <col min="744" max="744" width="10" style="158" customWidth="1"/>
    <col min="745" max="746" width="0" style="158" hidden="1" customWidth="1"/>
    <col min="747" max="747" width="12.7109375" style="158" customWidth="1"/>
    <col min="748" max="992" width="9.140625" style="158"/>
    <col min="993" max="993" width="3.5703125" style="158" customWidth="1"/>
    <col min="994" max="994" width="19.5703125" style="158" customWidth="1"/>
    <col min="995" max="995" width="62.7109375" style="158" customWidth="1"/>
    <col min="996" max="996" width="12.42578125" style="158" customWidth="1"/>
    <col min="997" max="997" width="11.28515625" style="158" customWidth="1"/>
    <col min="998" max="998" width="9" style="158" customWidth="1"/>
    <col min="999" max="999" width="14.5703125" style="158" customWidth="1"/>
    <col min="1000" max="1000" width="10" style="158" customWidth="1"/>
    <col min="1001" max="1002" width="0" style="158" hidden="1" customWidth="1"/>
    <col min="1003" max="1003" width="12.7109375" style="158" customWidth="1"/>
    <col min="1004" max="1248" width="9.140625" style="158"/>
    <col min="1249" max="1249" width="3.5703125" style="158" customWidth="1"/>
    <col min="1250" max="1250" width="19.5703125" style="158" customWidth="1"/>
    <col min="1251" max="1251" width="62.7109375" style="158" customWidth="1"/>
    <col min="1252" max="1252" width="12.42578125" style="158" customWidth="1"/>
    <col min="1253" max="1253" width="11.28515625" style="158" customWidth="1"/>
    <col min="1254" max="1254" width="9" style="158" customWidth="1"/>
    <col min="1255" max="1255" width="14.5703125" style="158" customWidth="1"/>
    <col min="1256" max="1256" width="10" style="158" customWidth="1"/>
    <col min="1257" max="1258" width="0" style="158" hidden="1" customWidth="1"/>
    <col min="1259" max="1259" width="12.7109375" style="158" customWidth="1"/>
    <col min="1260" max="1504" width="9.140625" style="158"/>
    <col min="1505" max="1505" width="3.5703125" style="158" customWidth="1"/>
    <col min="1506" max="1506" width="19.5703125" style="158" customWidth="1"/>
    <col min="1507" max="1507" width="62.7109375" style="158" customWidth="1"/>
    <col min="1508" max="1508" width="12.42578125" style="158" customWidth="1"/>
    <col min="1509" max="1509" width="11.28515625" style="158" customWidth="1"/>
    <col min="1510" max="1510" width="9" style="158" customWidth="1"/>
    <col min="1511" max="1511" width="14.5703125" style="158" customWidth="1"/>
    <col min="1512" max="1512" width="10" style="158" customWidth="1"/>
    <col min="1513" max="1514" width="0" style="158" hidden="1" customWidth="1"/>
    <col min="1515" max="1515" width="12.7109375" style="158" customWidth="1"/>
    <col min="1516" max="1760" width="9.140625" style="158"/>
    <col min="1761" max="1761" width="3.5703125" style="158" customWidth="1"/>
    <col min="1762" max="1762" width="19.5703125" style="158" customWidth="1"/>
    <col min="1763" max="1763" width="62.7109375" style="158" customWidth="1"/>
    <col min="1764" max="1764" width="12.42578125" style="158" customWidth="1"/>
    <col min="1765" max="1765" width="11.28515625" style="158" customWidth="1"/>
    <col min="1766" max="1766" width="9" style="158" customWidth="1"/>
    <col min="1767" max="1767" width="14.5703125" style="158" customWidth="1"/>
    <col min="1768" max="1768" width="10" style="158" customWidth="1"/>
    <col min="1769" max="1770" width="0" style="158" hidden="1" customWidth="1"/>
    <col min="1771" max="1771" width="12.7109375" style="158" customWidth="1"/>
    <col min="1772" max="2016" width="9.140625" style="158"/>
    <col min="2017" max="2017" width="3.5703125" style="158" customWidth="1"/>
    <col min="2018" max="2018" width="19.5703125" style="158" customWidth="1"/>
    <col min="2019" max="2019" width="62.7109375" style="158" customWidth="1"/>
    <col min="2020" max="2020" width="12.42578125" style="158" customWidth="1"/>
    <col min="2021" max="2021" width="11.28515625" style="158" customWidth="1"/>
    <col min="2022" max="2022" width="9" style="158" customWidth="1"/>
    <col min="2023" max="2023" width="14.5703125" style="158" customWidth="1"/>
    <col min="2024" max="2024" width="10" style="158" customWidth="1"/>
    <col min="2025" max="2026" width="0" style="158" hidden="1" customWidth="1"/>
    <col min="2027" max="2027" width="12.7109375" style="158" customWidth="1"/>
    <col min="2028" max="2272" width="9.140625" style="158"/>
    <col min="2273" max="2273" width="3.5703125" style="158" customWidth="1"/>
    <col min="2274" max="2274" width="19.5703125" style="158" customWidth="1"/>
    <col min="2275" max="2275" width="62.7109375" style="158" customWidth="1"/>
    <col min="2276" max="2276" width="12.42578125" style="158" customWidth="1"/>
    <col min="2277" max="2277" width="11.28515625" style="158" customWidth="1"/>
    <col min="2278" max="2278" width="9" style="158" customWidth="1"/>
    <col min="2279" max="2279" width="14.5703125" style="158" customWidth="1"/>
    <col min="2280" max="2280" width="10" style="158" customWidth="1"/>
    <col min="2281" max="2282" width="0" style="158" hidden="1" customWidth="1"/>
    <col min="2283" max="2283" width="12.7109375" style="158" customWidth="1"/>
    <col min="2284" max="2528" width="9.140625" style="158"/>
    <col min="2529" max="2529" width="3.5703125" style="158" customWidth="1"/>
    <col min="2530" max="2530" width="19.5703125" style="158" customWidth="1"/>
    <col min="2531" max="2531" width="62.7109375" style="158" customWidth="1"/>
    <col min="2532" max="2532" width="12.42578125" style="158" customWidth="1"/>
    <col min="2533" max="2533" width="11.28515625" style="158" customWidth="1"/>
    <col min="2534" max="2534" width="9" style="158" customWidth="1"/>
    <col min="2535" max="2535" width="14.5703125" style="158" customWidth="1"/>
    <col min="2536" max="2536" width="10" style="158" customWidth="1"/>
    <col min="2537" max="2538" width="0" style="158" hidden="1" customWidth="1"/>
    <col min="2539" max="2539" width="12.7109375" style="158" customWidth="1"/>
    <col min="2540" max="2784" width="9.140625" style="158"/>
    <col min="2785" max="2785" width="3.5703125" style="158" customWidth="1"/>
    <col min="2786" max="2786" width="19.5703125" style="158" customWidth="1"/>
    <col min="2787" max="2787" width="62.7109375" style="158" customWidth="1"/>
    <col min="2788" max="2788" width="12.42578125" style="158" customWidth="1"/>
    <col min="2789" max="2789" width="11.28515625" style="158" customWidth="1"/>
    <col min="2790" max="2790" width="9" style="158" customWidth="1"/>
    <col min="2791" max="2791" width="14.5703125" style="158" customWidth="1"/>
    <col min="2792" max="2792" width="10" style="158" customWidth="1"/>
    <col min="2793" max="2794" width="0" style="158" hidden="1" customWidth="1"/>
    <col min="2795" max="2795" width="12.7109375" style="158" customWidth="1"/>
    <col min="2796" max="3040" width="9.140625" style="158"/>
    <col min="3041" max="3041" width="3.5703125" style="158" customWidth="1"/>
    <col min="3042" max="3042" width="19.5703125" style="158" customWidth="1"/>
    <col min="3043" max="3043" width="62.7109375" style="158" customWidth="1"/>
    <col min="3044" max="3044" width="12.42578125" style="158" customWidth="1"/>
    <col min="3045" max="3045" width="11.28515625" style="158" customWidth="1"/>
    <col min="3046" max="3046" width="9" style="158" customWidth="1"/>
    <col min="3047" max="3047" width="14.5703125" style="158" customWidth="1"/>
    <col min="3048" max="3048" width="10" style="158" customWidth="1"/>
    <col min="3049" max="3050" width="0" style="158" hidden="1" customWidth="1"/>
    <col min="3051" max="3051" width="12.7109375" style="158" customWidth="1"/>
    <col min="3052" max="3296" width="9.140625" style="158"/>
    <col min="3297" max="3297" width="3.5703125" style="158" customWidth="1"/>
    <col min="3298" max="3298" width="19.5703125" style="158" customWidth="1"/>
    <col min="3299" max="3299" width="62.7109375" style="158" customWidth="1"/>
    <col min="3300" max="3300" width="12.42578125" style="158" customWidth="1"/>
    <col min="3301" max="3301" width="11.28515625" style="158" customWidth="1"/>
    <col min="3302" max="3302" width="9" style="158" customWidth="1"/>
    <col min="3303" max="3303" width="14.5703125" style="158" customWidth="1"/>
    <col min="3304" max="3304" width="10" style="158" customWidth="1"/>
    <col min="3305" max="3306" width="0" style="158" hidden="1" customWidth="1"/>
    <col min="3307" max="3307" width="12.7109375" style="158" customWidth="1"/>
    <col min="3308" max="3552" width="9.140625" style="158"/>
    <col min="3553" max="3553" width="3.5703125" style="158" customWidth="1"/>
    <col min="3554" max="3554" width="19.5703125" style="158" customWidth="1"/>
    <col min="3555" max="3555" width="62.7109375" style="158" customWidth="1"/>
    <col min="3556" max="3556" width="12.42578125" style="158" customWidth="1"/>
    <col min="3557" max="3557" width="11.28515625" style="158" customWidth="1"/>
    <col min="3558" max="3558" width="9" style="158" customWidth="1"/>
    <col min="3559" max="3559" width="14.5703125" style="158" customWidth="1"/>
    <col min="3560" max="3560" width="10" style="158" customWidth="1"/>
    <col min="3561" max="3562" width="0" style="158" hidden="1" customWidth="1"/>
    <col min="3563" max="3563" width="12.7109375" style="158" customWidth="1"/>
    <col min="3564" max="3808" width="9.140625" style="158"/>
    <col min="3809" max="3809" width="3.5703125" style="158" customWidth="1"/>
    <col min="3810" max="3810" width="19.5703125" style="158" customWidth="1"/>
    <col min="3811" max="3811" width="62.7109375" style="158" customWidth="1"/>
    <col min="3812" max="3812" width="12.42578125" style="158" customWidth="1"/>
    <col min="3813" max="3813" width="11.28515625" style="158" customWidth="1"/>
    <col min="3814" max="3814" width="9" style="158" customWidth="1"/>
    <col min="3815" max="3815" width="14.5703125" style="158" customWidth="1"/>
    <col min="3816" max="3816" width="10" style="158" customWidth="1"/>
    <col min="3817" max="3818" width="0" style="158" hidden="1" customWidth="1"/>
    <col min="3819" max="3819" width="12.7109375" style="158" customWidth="1"/>
    <col min="3820" max="4064" width="9.140625" style="158"/>
    <col min="4065" max="4065" width="3.5703125" style="158" customWidth="1"/>
    <col min="4066" max="4066" width="19.5703125" style="158" customWidth="1"/>
    <col min="4067" max="4067" width="62.7109375" style="158" customWidth="1"/>
    <col min="4068" max="4068" width="12.42578125" style="158" customWidth="1"/>
    <col min="4069" max="4069" width="11.28515625" style="158" customWidth="1"/>
    <col min="4070" max="4070" width="9" style="158" customWidth="1"/>
    <col min="4071" max="4071" width="14.5703125" style="158" customWidth="1"/>
    <col min="4072" max="4072" width="10" style="158" customWidth="1"/>
    <col min="4073" max="4074" width="0" style="158" hidden="1" customWidth="1"/>
    <col min="4075" max="4075" width="12.7109375" style="158" customWidth="1"/>
    <col min="4076" max="4320" width="9.140625" style="158"/>
    <col min="4321" max="4321" width="3.5703125" style="158" customWidth="1"/>
    <col min="4322" max="4322" width="19.5703125" style="158" customWidth="1"/>
    <col min="4323" max="4323" width="62.7109375" style="158" customWidth="1"/>
    <col min="4324" max="4324" width="12.42578125" style="158" customWidth="1"/>
    <col min="4325" max="4325" width="11.28515625" style="158" customWidth="1"/>
    <col min="4326" max="4326" width="9" style="158" customWidth="1"/>
    <col min="4327" max="4327" width="14.5703125" style="158" customWidth="1"/>
    <col min="4328" max="4328" width="10" style="158" customWidth="1"/>
    <col min="4329" max="4330" width="0" style="158" hidden="1" customWidth="1"/>
    <col min="4331" max="4331" width="12.7109375" style="158" customWidth="1"/>
    <col min="4332" max="4576" width="9.140625" style="158"/>
    <col min="4577" max="4577" width="3.5703125" style="158" customWidth="1"/>
    <col min="4578" max="4578" width="19.5703125" style="158" customWidth="1"/>
    <col min="4579" max="4579" width="62.7109375" style="158" customWidth="1"/>
    <col min="4580" max="4580" width="12.42578125" style="158" customWidth="1"/>
    <col min="4581" max="4581" width="11.28515625" style="158" customWidth="1"/>
    <col min="4582" max="4582" width="9" style="158" customWidth="1"/>
    <col min="4583" max="4583" width="14.5703125" style="158" customWidth="1"/>
    <col min="4584" max="4584" width="10" style="158" customWidth="1"/>
    <col min="4585" max="4586" width="0" style="158" hidden="1" customWidth="1"/>
    <col min="4587" max="4587" width="12.7109375" style="158" customWidth="1"/>
    <col min="4588" max="4832" width="9.140625" style="158"/>
    <col min="4833" max="4833" width="3.5703125" style="158" customWidth="1"/>
    <col min="4834" max="4834" width="19.5703125" style="158" customWidth="1"/>
    <col min="4835" max="4835" width="62.7109375" style="158" customWidth="1"/>
    <col min="4836" max="4836" width="12.42578125" style="158" customWidth="1"/>
    <col min="4837" max="4837" width="11.28515625" style="158" customWidth="1"/>
    <col min="4838" max="4838" width="9" style="158" customWidth="1"/>
    <col min="4839" max="4839" width="14.5703125" style="158" customWidth="1"/>
    <col min="4840" max="4840" width="10" style="158" customWidth="1"/>
    <col min="4841" max="4842" width="0" style="158" hidden="1" customWidth="1"/>
    <col min="4843" max="4843" width="12.7109375" style="158" customWidth="1"/>
    <col min="4844" max="5088" width="9.140625" style="158"/>
    <col min="5089" max="5089" width="3.5703125" style="158" customWidth="1"/>
    <col min="5090" max="5090" width="19.5703125" style="158" customWidth="1"/>
    <col min="5091" max="5091" width="62.7109375" style="158" customWidth="1"/>
    <col min="5092" max="5092" width="12.42578125" style="158" customWidth="1"/>
    <col min="5093" max="5093" width="11.28515625" style="158" customWidth="1"/>
    <col min="5094" max="5094" width="9" style="158" customWidth="1"/>
    <col min="5095" max="5095" width="14.5703125" style="158" customWidth="1"/>
    <col min="5096" max="5096" width="10" style="158" customWidth="1"/>
    <col min="5097" max="5098" width="0" style="158" hidden="1" customWidth="1"/>
    <col min="5099" max="5099" width="12.7109375" style="158" customWidth="1"/>
    <col min="5100" max="5344" width="9.140625" style="158"/>
    <col min="5345" max="5345" width="3.5703125" style="158" customWidth="1"/>
    <col min="5346" max="5346" width="19.5703125" style="158" customWidth="1"/>
    <col min="5347" max="5347" width="62.7109375" style="158" customWidth="1"/>
    <col min="5348" max="5348" width="12.42578125" style="158" customWidth="1"/>
    <col min="5349" max="5349" width="11.28515625" style="158" customWidth="1"/>
    <col min="5350" max="5350" width="9" style="158" customWidth="1"/>
    <col min="5351" max="5351" width="14.5703125" style="158" customWidth="1"/>
    <col min="5352" max="5352" width="10" style="158" customWidth="1"/>
    <col min="5353" max="5354" width="0" style="158" hidden="1" customWidth="1"/>
    <col min="5355" max="5355" width="12.7109375" style="158" customWidth="1"/>
    <col min="5356" max="5600" width="9.140625" style="158"/>
    <col min="5601" max="5601" width="3.5703125" style="158" customWidth="1"/>
    <col min="5602" max="5602" width="19.5703125" style="158" customWidth="1"/>
    <col min="5603" max="5603" width="62.7109375" style="158" customWidth="1"/>
    <col min="5604" max="5604" width="12.42578125" style="158" customWidth="1"/>
    <col min="5605" max="5605" width="11.28515625" style="158" customWidth="1"/>
    <col min="5606" max="5606" width="9" style="158" customWidth="1"/>
    <col min="5607" max="5607" width="14.5703125" style="158" customWidth="1"/>
    <col min="5608" max="5608" width="10" style="158" customWidth="1"/>
    <col min="5609" max="5610" width="0" style="158" hidden="1" customWidth="1"/>
    <col min="5611" max="5611" width="12.7109375" style="158" customWidth="1"/>
    <col min="5612" max="5856" width="9.140625" style="158"/>
    <col min="5857" max="5857" width="3.5703125" style="158" customWidth="1"/>
    <col min="5858" max="5858" width="19.5703125" style="158" customWidth="1"/>
    <col min="5859" max="5859" width="62.7109375" style="158" customWidth="1"/>
    <col min="5860" max="5860" width="12.42578125" style="158" customWidth="1"/>
    <col min="5861" max="5861" width="11.28515625" style="158" customWidth="1"/>
    <col min="5862" max="5862" width="9" style="158" customWidth="1"/>
    <col min="5863" max="5863" width="14.5703125" style="158" customWidth="1"/>
    <col min="5864" max="5864" width="10" style="158" customWidth="1"/>
    <col min="5865" max="5866" width="0" style="158" hidden="1" customWidth="1"/>
    <col min="5867" max="5867" width="12.7109375" style="158" customWidth="1"/>
    <col min="5868" max="6112" width="9.140625" style="158"/>
    <col min="6113" max="6113" width="3.5703125" style="158" customWidth="1"/>
    <col min="6114" max="6114" width="19.5703125" style="158" customWidth="1"/>
    <col min="6115" max="6115" width="62.7109375" style="158" customWidth="1"/>
    <col min="6116" max="6116" width="12.42578125" style="158" customWidth="1"/>
    <col min="6117" max="6117" width="11.28515625" style="158" customWidth="1"/>
    <col min="6118" max="6118" width="9" style="158" customWidth="1"/>
    <col min="6119" max="6119" width="14.5703125" style="158" customWidth="1"/>
    <col min="6120" max="6120" width="10" style="158" customWidth="1"/>
    <col min="6121" max="6122" width="0" style="158" hidden="1" customWidth="1"/>
    <col min="6123" max="6123" width="12.7109375" style="158" customWidth="1"/>
    <col min="6124" max="6368" width="9.140625" style="158"/>
    <col min="6369" max="6369" width="3.5703125" style="158" customWidth="1"/>
    <col min="6370" max="6370" width="19.5703125" style="158" customWidth="1"/>
    <col min="6371" max="6371" width="62.7109375" style="158" customWidth="1"/>
    <col min="6372" max="6372" width="12.42578125" style="158" customWidth="1"/>
    <col min="6373" max="6373" width="11.28515625" style="158" customWidth="1"/>
    <col min="6374" max="6374" width="9" style="158" customWidth="1"/>
    <col min="6375" max="6375" width="14.5703125" style="158" customWidth="1"/>
    <col min="6376" max="6376" width="10" style="158" customWidth="1"/>
    <col min="6377" max="6378" width="0" style="158" hidden="1" customWidth="1"/>
    <col min="6379" max="6379" width="12.7109375" style="158" customWidth="1"/>
    <col min="6380" max="6624" width="9.140625" style="158"/>
    <col min="6625" max="6625" width="3.5703125" style="158" customWidth="1"/>
    <col min="6626" max="6626" width="19.5703125" style="158" customWidth="1"/>
    <col min="6627" max="6627" width="62.7109375" style="158" customWidth="1"/>
    <col min="6628" max="6628" width="12.42578125" style="158" customWidth="1"/>
    <col min="6629" max="6629" width="11.28515625" style="158" customWidth="1"/>
    <col min="6630" max="6630" width="9" style="158" customWidth="1"/>
    <col min="6631" max="6631" width="14.5703125" style="158" customWidth="1"/>
    <col min="6632" max="6632" width="10" style="158" customWidth="1"/>
    <col min="6633" max="6634" width="0" style="158" hidden="1" customWidth="1"/>
    <col min="6635" max="6635" width="12.7109375" style="158" customWidth="1"/>
    <col min="6636" max="6880" width="9.140625" style="158"/>
    <col min="6881" max="6881" width="3.5703125" style="158" customWidth="1"/>
    <col min="6882" max="6882" width="19.5703125" style="158" customWidth="1"/>
    <col min="6883" max="6883" width="62.7109375" style="158" customWidth="1"/>
    <col min="6884" max="6884" width="12.42578125" style="158" customWidth="1"/>
    <col min="6885" max="6885" width="11.28515625" style="158" customWidth="1"/>
    <col min="6886" max="6886" width="9" style="158" customWidth="1"/>
    <col min="6887" max="6887" width="14.5703125" style="158" customWidth="1"/>
    <col min="6888" max="6888" width="10" style="158" customWidth="1"/>
    <col min="6889" max="6890" width="0" style="158" hidden="1" customWidth="1"/>
    <col min="6891" max="6891" width="12.7109375" style="158" customWidth="1"/>
    <col min="6892" max="7136" width="9.140625" style="158"/>
    <col min="7137" max="7137" width="3.5703125" style="158" customWidth="1"/>
    <col min="7138" max="7138" width="19.5703125" style="158" customWidth="1"/>
    <col min="7139" max="7139" width="62.7109375" style="158" customWidth="1"/>
    <col min="7140" max="7140" width="12.42578125" style="158" customWidth="1"/>
    <col min="7141" max="7141" width="11.28515625" style="158" customWidth="1"/>
    <col min="7142" max="7142" width="9" style="158" customWidth="1"/>
    <col min="7143" max="7143" width="14.5703125" style="158" customWidth="1"/>
    <col min="7144" max="7144" width="10" style="158" customWidth="1"/>
    <col min="7145" max="7146" width="0" style="158" hidden="1" customWidth="1"/>
    <col min="7147" max="7147" width="12.7109375" style="158" customWidth="1"/>
    <col min="7148" max="7392" width="9.140625" style="158"/>
    <col min="7393" max="7393" width="3.5703125" style="158" customWidth="1"/>
    <col min="7394" max="7394" width="19.5703125" style="158" customWidth="1"/>
    <col min="7395" max="7395" width="62.7109375" style="158" customWidth="1"/>
    <col min="7396" max="7396" width="12.42578125" style="158" customWidth="1"/>
    <col min="7397" max="7397" width="11.28515625" style="158" customWidth="1"/>
    <col min="7398" max="7398" width="9" style="158" customWidth="1"/>
    <col min="7399" max="7399" width="14.5703125" style="158" customWidth="1"/>
    <col min="7400" max="7400" width="10" style="158" customWidth="1"/>
    <col min="7401" max="7402" width="0" style="158" hidden="1" customWidth="1"/>
    <col min="7403" max="7403" width="12.7109375" style="158" customWidth="1"/>
    <col min="7404" max="7648" width="9.140625" style="158"/>
    <col min="7649" max="7649" width="3.5703125" style="158" customWidth="1"/>
    <col min="7650" max="7650" width="19.5703125" style="158" customWidth="1"/>
    <col min="7651" max="7651" width="62.7109375" style="158" customWidth="1"/>
    <col min="7652" max="7652" width="12.42578125" style="158" customWidth="1"/>
    <col min="7653" max="7653" width="11.28515625" style="158" customWidth="1"/>
    <col min="7654" max="7654" width="9" style="158" customWidth="1"/>
    <col min="7655" max="7655" width="14.5703125" style="158" customWidth="1"/>
    <col min="7656" max="7656" width="10" style="158" customWidth="1"/>
    <col min="7657" max="7658" width="0" style="158" hidden="1" customWidth="1"/>
    <col min="7659" max="7659" width="12.7109375" style="158" customWidth="1"/>
    <col min="7660" max="7904" width="9.140625" style="158"/>
    <col min="7905" max="7905" width="3.5703125" style="158" customWidth="1"/>
    <col min="7906" max="7906" width="19.5703125" style="158" customWidth="1"/>
    <col min="7907" max="7907" width="62.7109375" style="158" customWidth="1"/>
    <col min="7908" max="7908" width="12.42578125" style="158" customWidth="1"/>
    <col min="7909" max="7909" width="11.28515625" style="158" customWidth="1"/>
    <col min="7910" max="7910" width="9" style="158" customWidth="1"/>
    <col min="7911" max="7911" width="14.5703125" style="158" customWidth="1"/>
    <col min="7912" max="7912" width="10" style="158" customWidth="1"/>
    <col min="7913" max="7914" width="0" style="158" hidden="1" customWidth="1"/>
    <col min="7915" max="7915" width="12.7109375" style="158" customWidth="1"/>
    <col min="7916" max="8160" width="9.140625" style="158"/>
    <col min="8161" max="8161" width="3.5703125" style="158" customWidth="1"/>
    <col min="8162" max="8162" width="19.5703125" style="158" customWidth="1"/>
    <col min="8163" max="8163" width="62.7109375" style="158" customWidth="1"/>
    <col min="8164" max="8164" width="12.42578125" style="158" customWidth="1"/>
    <col min="8165" max="8165" width="11.28515625" style="158" customWidth="1"/>
    <col min="8166" max="8166" width="9" style="158" customWidth="1"/>
    <col min="8167" max="8167" width="14.5703125" style="158" customWidth="1"/>
    <col min="8168" max="8168" width="10" style="158" customWidth="1"/>
    <col min="8169" max="8170" width="0" style="158" hidden="1" customWidth="1"/>
    <col min="8171" max="8171" width="12.7109375" style="158" customWidth="1"/>
    <col min="8172" max="8416" width="9.140625" style="158"/>
    <col min="8417" max="8417" width="3.5703125" style="158" customWidth="1"/>
    <col min="8418" max="8418" width="19.5703125" style="158" customWidth="1"/>
    <col min="8419" max="8419" width="62.7109375" style="158" customWidth="1"/>
    <col min="8420" max="8420" width="12.42578125" style="158" customWidth="1"/>
    <col min="8421" max="8421" width="11.28515625" style="158" customWidth="1"/>
    <col min="8422" max="8422" width="9" style="158" customWidth="1"/>
    <col min="8423" max="8423" width="14.5703125" style="158" customWidth="1"/>
    <col min="8424" max="8424" width="10" style="158" customWidth="1"/>
    <col min="8425" max="8426" width="0" style="158" hidden="1" customWidth="1"/>
    <col min="8427" max="8427" width="12.7109375" style="158" customWidth="1"/>
    <col min="8428" max="8672" width="9.140625" style="158"/>
    <col min="8673" max="8673" width="3.5703125" style="158" customWidth="1"/>
    <col min="8674" max="8674" width="19.5703125" style="158" customWidth="1"/>
    <col min="8675" max="8675" width="62.7109375" style="158" customWidth="1"/>
    <col min="8676" max="8676" width="12.42578125" style="158" customWidth="1"/>
    <col min="8677" max="8677" width="11.28515625" style="158" customWidth="1"/>
    <col min="8678" max="8678" width="9" style="158" customWidth="1"/>
    <col min="8679" max="8679" width="14.5703125" style="158" customWidth="1"/>
    <col min="8680" max="8680" width="10" style="158" customWidth="1"/>
    <col min="8681" max="8682" width="0" style="158" hidden="1" customWidth="1"/>
    <col min="8683" max="8683" width="12.7109375" style="158" customWidth="1"/>
    <col min="8684" max="8928" width="9.140625" style="158"/>
    <col min="8929" max="8929" width="3.5703125" style="158" customWidth="1"/>
    <col min="8930" max="8930" width="19.5703125" style="158" customWidth="1"/>
    <col min="8931" max="8931" width="62.7109375" style="158" customWidth="1"/>
    <col min="8932" max="8932" width="12.42578125" style="158" customWidth="1"/>
    <col min="8933" max="8933" width="11.28515625" style="158" customWidth="1"/>
    <col min="8934" max="8934" width="9" style="158" customWidth="1"/>
    <col min="8935" max="8935" width="14.5703125" style="158" customWidth="1"/>
    <col min="8936" max="8936" width="10" style="158" customWidth="1"/>
    <col min="8937" max="8938" width="0" style="158" hidden="1" customWidth="1"/>
    <col min="8939" max="8939" width="12.7109375" style="158" customWidth="1"/>
    <col min="8940" max="9184" width="9.140625" style="158"/>
    <col min="9185" max="9185" width="3.5703125" style="158" customWidth="1"/>
    <col min="9186" max="9186" width="19.5703125" style="158" customWidth="1"/>
    <col min="9187" max="9187" width="62.7109375" style="158" customWidth="1"/>
    <col min="9188" max="9188" width="12.42578125" style="158" customWidth="1"/>
    <col min="9189" max="9189" width="11.28515625" style="158" customWidth="1"/>
    <col min="9190" max="9190" width="9" style="158" customWidth="1"/>
    <col min="9191" max="9191" width="14.5703125" style="158" customWidth="1"/>
    <col min="9192" max="9192" width="10" style="158" customWidth="1"/>
    <col min="9193" max="9194" width="0" style="158" hidden="1" customWidth="1"/>
    <col min="9195" max="9195" width="12.7109375" style="158" customWidth="1"/>
    <col min="9196" max="9440" width="9.140625" style="158"/>
    <col min="9441" max="9441" width="3.5703125" style="158" customWidth="1"/>
    <col min="9442" max="9442" width="19.5703125" style="158" customWidth="1"/>
    <col min="9443" max="9443" width="62.7109375" style="158" customWidth="1"/>
    <col min="9444" max="9444" width="12.42578125" style="158" customWidth="1"/>
    <col min="9445" max="9445" width="11.28515625" style="158" customWidth="1"/>
    <col min="9446" max="9446" width="9" style="158" customWidth="1"/>
    <col min="9447" max="9447" width="14.5703125" style="158" customWidth="1"/>
    <col min="9448" max="9448" width="10" style="158" customWidth="1"/>
    <col min="9449" max="9450" width="0" style="158" hidden="1" customWidth="1"/>
    <col min="9451" max="9451" width="12.7109375" style="158" customWidth="1"/>
    <col min="9452" max="9696" width="9.140625" style="158"/>
    <col min="9697" max="9697" width="3.5703125" style="158" customWidth="1"/>
    <col min="9698" max="9698" width="19.5703125" style="158" customWidth="1"/>
    <col min="9699" max="9699" width="62.7109375" style="158" customWidth="1"/>
    <col min="9700" max="9700" width="12.42578125" style="158" customWidth="1"/>
    <col min="9701" max="9701" width="11.28515625" style="158" customWidth="1"/>
    <col min="9702" max="9702" width="9" style="158" customWidth="1"/>
    <col min="9703" max="9703" width="14.5703125" style="158" customWidth="1"/>
    <col min="9704" max="9704" width="10" style="158" customWidth="1"/>
    <col min="9705" max="9706" width="0" style="158" hidden="1" customWidth="1"/>
    <col min="9707" max="9707" width="12.7109375" style="158" customWidth="1"/>
    <col min="9708" max="9952" width="9.140625" style="158"/>
    <col min="9953" max="9953" width="3.5703125" style="158" customWidth="1"/>
    <col min="9954" max="9954" width="19.5703125" style="158" customWidth="1"/>
    <col min="9955" max="9955" width="62.7109375" style="158" customWidth="1"/>
    <col min="9956" max="9956" width="12.42578125" style="158" customWidth="1"/>
    <col min="9957" max="9957" width="11.28515625" style="158" customWidth="1"/>
    <col min="9958" max="9958" width="9" style="158" customWidth="1"/>
    <col min="9959" max="9959" width="14.5703125" style="158" customWidth="1"/>
    <col min="9960" max="9960" width="10" style="158" customWidth="1"/>
    <col min="9961" max="9962" width="0" style="158" hidden="1" customWidth="1"/>
    <col min="9963" max="9963" width="12.7109375" style="158" customWidth="1"/>
    <col min="9964" max="10208" width="9.140625" style="158"/>
    <col min="10209" max="10209" width="3.5703125" style="158" customWidth="1"/>
    <col min="10210" max="10210" width="19.5703125" style="158" customWidth="1"/>
    <col min="10211" max="10211" width="62.7109375" style="158" customWidth="1"/>
    <col min="10212" max="10212" width="12.42578125" style="158" customWidth="1"/>
    <col min="10213" max="10213" width="11.28515625" style="158" customWidth="1"/>
    <col min="10214" max="10214" width="9" style="158" customWidth="1"/>
    <col min="10215" max="10215" width="14.5703125" style="158" customWidth="1"/>
    <col min="10216" max="10216" width="10" style="158" customWidth="1"/>
    <col min="10217" max="10218" width="0" style="158" hidden="1" customWidth="1"/>
    <col min="10219" max="10219" width="12.7109375" style="158" customWidth="1"/>
    <col min="10220" max="10464" width="9.140625" style="158"/>
    <col min="10465" max="10465" width="3.5703125" style="158" customWidth="1"/>
    <col min="10466" max="10466" width="19.5703125" style="158" customWidth="1"/>
    <col min="10467" max="10467" width="62.7109375" style="158" customWidth="1"/>
    <col min="10468" max="10468" width="12.42578125" style="158" customWidth="1"/>
    <col min="10469" max="10469" width="11.28515625" style="158" customWidth="1"/>
    <col min="10470" max="10470" width="9" style="158" customWidth="1"/>
    <col min="10471" max="10471" width="14.5703125" style="158" customWidth="1"/>
    <col min="10472" max="10472" width="10" style="158" customWidth="1"/>
    <col min="10473" max="10474" width="0" style="158" hidden="1" customWidth="1"/>
    <col min="10475" max="10475" width="12.7109375" style="158" customWidth="1"/>
    <col min="10476" max="10720" width="9.140625" style="158"/>
    <col min="10721" max="10721" width="3.5703125" style="158" customWidth="1"/>
    <col min="10722" max="10722" width="19.5703125" style="158" customWidth="1"/>
    <col min="10723" max="10723" width="62.7109375" style="158" customWidth="1"/>
    <col min="10724" max="10724" width="12.42578125" style="158" customWidth="1"/>
    <col min="10725" max="10725" width="11.28515625" style="158" customWidth="1"/>
    <col min="10726" max="10726" width="9" style="158" customWidth="1"/>
    <col min="10727" max="10727" width="14.5703125" style="158" customWidth="1"/>
    <col min="10728" max="10728" width="10" style="158" customWidth="1"/>
    <col min="10729" max="10730" width="0" style="158" hidden="1" customWidth="1"/>
    <col min="10731" max="10731" width="12.7109375" style="158" customWidth="1"/>
    <col min="10732" max="10976" width="9.140625" style="158"/>
    <col min="10977" max="10977" width="3.5703125" style="158" customWidth="1"/>
    <col min="10978" max="10978" width="19.5703125" style="158" customWidth="1"/>
    <col min="10979" max="10979" width="62.7109375" style="158" customWidth="1"/>
    <col min="10980" max="10980" width="12.42578125" style="158" customWidth="1"/>
    <col min="10981" max="10981" width="11.28515625" style="158" customWidth="1"/>
    <col min="10982" max="10982" width="9" style="158" customWidth="1"/>
    <col min="10983" max="10983" width="14.5703125" style="158" customWidth="1"/>
    <col min="10984" max="10984" width="10" style="158" customWidth="1"/>
    <col min="10985" max="10986" width="0" style="158" hidden="1" customWidth="1"/>
    <col min="10987" max="10987" width="12.7109375" style="158" customWidth="1"/>
    <col min="10988" max="11232" width="9.140625" style="158"/>
    <col min="11233" max="11233" width="3.5703125" style="158" customWidth="1"/>
    <col min="11234" max="11234" width="19.5703125" style="158" customWidth="1"/>
    <col min="11235" max="11235" width="62.7109375" style="158" customWidth="1"/>
    <col min="11236" max="11236" width="12.42578125" style="158" customWidth="1"/>
    <col min="11237" max="11237" width="11.28515625" style="158" customWidth="1"/>
    <col min="11238" max="11238" width="9" style="158" customWidth="1"/>
    <col min="11239" max="11239" width="14.5703125" style="158" customWidth="1"/>
    <col min="11240" max="11240" width="10" style="158" customWidth="1"/>
    <col min="11241" max="11242" width="0" style="158" hidden="1" customWidth="1"/>
    <col min="11243" max="11243" width="12.7109375" style="158" customWidth="1"/>
    <col min="11244" max="11488" width="9.140625" style="158"/>
    <col min="11489" max="11489" width="3.5703125" style="158" customWidth="1"/>
    <col min="11490" max="11490" width="19.5703125" style="158" customWidth="1"/>
    <col min="11491" max="11491" width="62.7109375" style="158" customWidth="1"/>
    <col min="11492" max="11492" width="12.42578125" style="158" customWidth="1"/>
    <col min="11493" max="11493" width="11.28515625" style="158" customWidth="1"/>
    <col min="11494" max="11494" width="9" style="158" customWidth="1"/>
    <col min="11495" max="11495" width="14.5703125" style="158" customWidth="1"/>
    <col min="11496" max="11496" width="10" style="158" customWidth="1"/>
    <col min="11497" max="11498" width="0" style="158" hidden="1" customWidth="1"/>
    <col min="11499" max="11499" width="12.7109375" style="158" customWidth="1"/>
    <col min="11500" max="11744" width="9.140625" style="158"/>
    <col min="11745" max="11745" width="3.5703125" style="158" customWidth="1"/>
    <col min="11746" max="11746" width="19.5703125" style="158" customWidth="1"/>
    <col min="11747" max="11747" width="62.7109375" style="158" customWidth="1"/>
    <col min="11748" max="11748" width="12.42578125" style="158" customWidth="1"/>
    <col min="11749" max="11749" width="11.28515625" style="158" customWidth="1"/>
    <col min="11750" max="11750" width="9" style="158" customWidth="1"/>
    <col min="11751" max="11751" width="14.5703125" style="158" customWidth="1"/>
    <col min="11752" max="11752" width="10" style="158" customWidth="1"/>
    <col min="11753" max="11754" width="0" style="158" hidden="1" customWidth="1"/>
    <col min="11755" max="11755" width="12.7109375" style="158" customWidth="1"/>
    <col min="11756" max="12000" width="9.140625" style="158"/>
    <col min="12001" max="12001" width="3.5703125" style="158" customWidth="1"/>
    <col min="12002" max="12002" width="19.5703125" style="158" customWidth="1"/>
    <col min="12003" max="12003" width="62.7109375" style="158" customWidth="1"/>
    <col min="12004" max="12004" width="12.42578125" style="158" customWidth="1"/>
    <col min="12005" max="12005" width="11.28515625" style="158" customWidth="1"/>
    <col min="12006" max="12006" width="9" style="158" customWidth="1"/>
    <col min="12007" max="12007" width="14.5703125" style="158" customWidth="1"/>
    <col min="12008" max="12008" width="10" style="158" customWidth="1"/>
    <col min="12009" max="12010" width="0" style="158" hidden="1" customWidth="1"/>
    <col min="12011" max="12011" width="12.7109375" style="158" customWidth="1"/>
    <col min="12012" max="12256" width="9.140625" style="158"/>
    <col min="12257" max="12257" width="3.5703125" style="158" customWidth="1"/>
    <col min="12258" max="12258" width="19.5703125" style="158" customWidth="1"/>
    <col min="12259" max="12259" width="62.7109375" style="158" customWidth="1"/>
    <col min="12260" max="12260" width="12.42578125" style="158" customWidth="1"/>
    <col min="12261" max="12261" width="11.28515625" style="158" customWidth="1"/>
    <col min="12262" max="12262" width="9" style="158" customWidth="1"/>
    <col min="12263" max="12263" width="14.5703125" style="158" customWidth="1"/>
    <col min="12264" max="12264" width="10" style="158" customWidth="1"/>
    <col min="12265" max="12266" width="0" style="158" hidden="1" customWidth="1"/>
    <col min="12267" max="12267" width="12.7109375" style="158" customWidth="1"/>
    <col min="12268" max="12512" width="9.140625" style="158"/>
    <col min="12513" max="12513" width="3.5703125" style="158" customWidth="1"/>
    <col min="12514" max="12514" width="19.5703125" style="158" customWidth="1"/>
    <col min="12515" max="12515" width="62.7109375" style="158" customWidth="1"/>
    <col min="12516" max="12516" width="12.42578125" style="158" customWidth="1"/>
    <col min="12517" max="12517" width="11.28515625" style="158" customWidth="1"/>
    <col min="12518" max="12518" width="9" style="158" customWidth="1"/>
    <col min="12519" max="12519" width="14.5703125" style="158" customWidth="1"/>
    <col min="12520" max="12520" width="10" style="158" customWidth="1"/>
    <col min="12521" max="12522" width="0" style="158" hidden="1" customWidth="1"/>
    <col min="12523" max="12523" width="12.7109375" style="158" customWidth="1"/>
    <col min="12524" max="12768" width="9.140625" style="158"/>
    <col min="12769" max="12769" width="3.5703125" style="158" customWidth="1"/>
    <col min="12770" max="12770" width="19.5703125" style="158" customWidth="1"/>
    <col min="12771" max="12771" width="62.7109375" style="158" customWidth="1"/>
    <col min="12772" max="12772" width="12.42578125" style="158" customWidth="1"/>
    <col min="12773" max="12773" width="11.28515625" style="158" customWidth="1"/>
    <col min="12774" max="12774" width="9" style="158" customWidth="1"/>
    <col min="12775" max="12775" width="14.5703125" style="158" customWidth="1"/>
    <col min="12776" max="12776" width="10" style="158" customWidth="1"/>
    <col min="12777" max="12778" width="0" style="158" hidden="1" customWidth="1"/>
    <col min="12779" max="12779" width="12.7109375" style="158" customWidth="1"/>
    <col min="12780" max="13024" width="9.140625" style="158"/>
    <col min="13025" max="13025" width="3.5703125" style="158" customWidth="1"/>
    <col min="13026" max="13026" width="19.5703125" style="158" customWidth="1"/>
    <col min="13027" max="13027" width="62.7109375" style="158" customWidth="1"/>
    <col min="13028" max="13028" width="12.42578125" style="158" customWidth="1"/>
    <col min="13029" max="13029" width="11.28515625" style="158" customWidth="1"/>
    <col min="13030" max="13030" width="9" style="158" customWidth="1"/>
    <col min="13031" max="13031" width="14.5703125" style="158" customWidth="1"/>
    <col min="13032" max="13032" width="10" style="158" customWidth="1"/>
    <col min="13033" max="13034" width="0" style="158" hidden="1" customWidth="1"/>
    <col min="13035" max="13035" width="12.7109375" style="158" customWidth="1"/>
    <col min="13036" max="13280" width="9.140625" style="158"/>
    <col min="13281" max="13281" width="3.5703125" style="158" customWidth="1"/>
    <col min="13282" max="13282" width="19.5703125" style="158" customWidth="1"/>
    <col min="13283" max="13283" width="62.7109375" style="158" customWidth="1"/>
    <col min="13284" max="13284" width="12.42578125" style="158" customWidth="1"/>
    <col min="13285" max="13285" width="11.28515625" style="158" customWidth="1"/>
    <col min="13286" max="13286" width="9" style="158" customWidth="1"/>
    <col min="13287" max="13287" width="14.5703125" style="158" customWidth="1"/>
    <col min="13288" max="13288" width="10" style="158" customWidth="1"/>
    <col min="13289" max="13290" width="0" style="158" hidden="1" customWidth="1"/>
    <col min="13291" max="13291" width="12.7109375" style="158" customWidth="1"/>
    <col min="13292" max="13536" width="9.140625" style="158"/>
    <col min="13537" max="13537" width="3.5703125" style="158" customWidth="1"/>
    <col min="13538" max="13538" width="19.5703125" style="158" customWidth="1"/>
    <col min="13539" max="13539" width="62.7109375" style="158" customWidth="1"/>
    <col min="13540" max="13540" width="12.42578125" style="158" customWidth="1"/>
    <col min="13541" max="13541" width="11.28515625" style="158" customWidth="1"/>
    <col min="13542" max="13542" width="9" style="158" customWidth="1"/>
    <col min="13543" max="13543" width="14.5703125" style="158" customWidth="1"/>
    <col min="13544" max="13544" width="10" style="158" customWidth="1"/>
    <col min="13545" max="13546" width="0" style="158" hidden="1" customWidth="1"/>
    <col min="13547" max="13547" width="12.7109375" style="158" customWidth="1"/>
    <col min="13548" max="13792" width="9.140625" style="158"/>
    <col min="13793" max="13793" width="3.5703125" style="158" customWidth="1"/>
    <col min="13794" max="13794" width="19.5703125" style="158" customWidth="1"/>
    <col min="13795" max="13795" width="62.7109375" style="158" customWidth="1"/>
    <col min="13796" max="13796" width="12.42578125" style="158" customWidth="1"/>
    <col min="13797" max="13797" width="11.28515625" style="158" customWidth="1"/>
    <col min="13798" max="13798" width="9" style="158" customWidth="1"/>
    <col min="13799" max="13799" width="14.5703125" style="158" customWidth="1"/>
    <col min="13800" max="13800" width="10" style="158" customWidth="1"/>
    <col min="13801" max="13802" width="0" style="158" hidden="1" customWidth="1"/>
    <col min="13803" max="13803" width="12.7109375" style="158" customWidth="1"/>
    <col min="13804" max="14048" width="9.140625" style="158"/>
    <col min="14049" max="14049" width="3.5703125" style="158" customWidth="1"/>
    <col min="14050" max="14050" width="19.5703125" style="158" customWidth="1"/>
    <col min="14051" max="14051" width="62.7109375" style="158" customWidth="1"/>
    <col min="14052" max="14052" width="12.42578125" style="158" customWidth="1"/>
    <col min="14053" max="14053" width="11.28515625" style="158" customWidth="1"/>
    <col min="14054" max="14054" width="9" style="158" customWidth="1"/>
    <col min="14055" max="14055" width="14.5703125" style="158" customWidth="1"/>
    <col min="14056" max="14056" width="10" style="158" customWidth="1"/>
    <col min="14057" max="14058" width="0" style="158" hidden="1" customWidth="1"/>
    <col min="14059" max="14059" width="12.7109375" style="158" customWidth="1"/>
    <col min="14060" max="14304" width="9.140625" style="158"/>
    <col min="14305" max="14305" width="3.5703125" style="158" customWidth="1"/>
    <col min="14306" max="14306" width="19.5703125" style="158" customWidth="1"/>
    <col min="14307" max="14307" width="62.7109375" style="158" customWidth="1"/>
    <col min="14308" max="14308" width="12.42578125" style="158" customWidth="1"/>
    <col min="14309" max="14309" width="11.28515625" style="158" customWidth="1"/>
    <col min="14310" max="14310" width="9" style="158" customWidth="1"/>
    <col min="14311" max="14311" width="14.5703125" style="158" customWidth="1"/>
    <col min="14312" max="14312" width="10" style="158" customWidth="1"/>
    <col min="14313" max="14314" width="0" style="158" hidden="1" customWidth="1"/>
    <col min="14315" max="14315" width="12.7109375" style="158" customWidth="1"/>
    <col min="14316" max="14560" width="9.140625" style="158"/>
    <col min="14561" max="14561" width="3.5703125" style="158" customWidth="1"/>
    <col min="14562" max="14562" width="19.5703125" style="158" customWidth="1"/>
    <col min="14563" max="14563" width="62.7109375" style="158" customWidth="1"/>
    <col min="14564" max="14564" width="12.42578125" style="158" customWidth="1"/>
    <col min="14565" max="14565" width="11.28515625" style="158" customWidth="1"/>
    <col min="14566" max="14566" width="9" style="158" customWidth="1"/>
    <col min="14567" max="14567" width="14.5703125" style="158" customWidth="1"/>
    <col min="14568" max="14568" width="10" style="158" customWidth="1"/>
    <col min="14569" max="14570" width="0" style="158" hidden="1" customWidth="1"/>
    <col min="14571" max="14571" width="12.7109375" style="158" customWidth="1"/>
    <col min="14572" max="14816" width="9.140625" style="158"/>
    <col min="14817" max="14817" width="3.5703125" style="158" customWidth="1"/>
    <col min="14818" max="14818" width="19.5703125" style="158" customWidth="1"/>
    <col min="14819" max="14819" width="62.7109375" style="158" customWidth="1"/>
    <col min="14820" max="14820" width="12.42578125" style="158" customWidth="1"/>
    <col min="14821" max="14821" width="11.28515625" style="158" customWidth="1"/>
    <col min="14822" max="14822" width="9" style="158" customWidth="1"/>
    <col min="14823" max="14823" width="14.5703125" style="158" customWidth="1"/>
    <col min="14824" max="14824" width="10" style="158" customWidth="1"/>
    <col min="14825" max="14826" width="0" style="158" hidden="1" customWidth="1"/>
    <col min="14827" max="14827" width="12.7109375" style="158" customWidth="1"/>
    <col min="14828" max="15072" width="9.140625" style="158"/>
    <col min="15073" max="15073" width="3.5703125" style="158" customWidth="1"/>
    <col min="15074" max="15074" width="19.5703125" style="158" customWidth="1"/>
    <col min="15075" max="15075" width="62.7109375" style="158" customWidth="1"/>
    <col min="15076" max="15076" width="12.42578125" style="158" customWidth="1"/>
    <col min="15077" max="15077" width="11.28515625" style="158" customWidth="1"/>
    <col min="15078" max="15078" width="9" style="158" customWidth="1"/>
    <col min="15079" max="15079" width="14.5703125" style="158" customWidth="1"/>
    <col min="15080" max="15080" width="10" style="158" customWidth="1"/>
    <col min="15081" max="15082" width="0" style="158" hidden="1" customWidth="1"/>
    <col min="15083" max="15083" width="12.7109375" style="158" customWidth="1"/>
    <col min="15084" max="15328" width="9.140625" style="158"/>
    <col min="15329" max="15329" width="3.5703125" style="158" customWidth="1"/>
    <col min="15330" max="15330" width="19.5703125" style="158" customWidth="1"/>
    <col min="15331" max="15331" width="62.7109375" style="158" customWidth="1"/>
    <col min="15332" max="15332" width="12.42578125" style="158" customWidth="1"/>
    <col min="15333" max="15333" width="11.28515625" style="158" customWidth="1"/>
    <col min="15334" max="15334" width="9" style="158" customWidth="1"/>
    <col min="15335" max="15335" width="14.5703125" style="158" customWidth="1"/>
    <col min="15336" max="15336" width="10" style="158" customWidth="1"/>
    <col min="15337" max="15338" width="0" style="158" hidden="1" customWidth="1"/>
    <col min="15339" max="15339" width="12.7109375" style="158" customWidth="1"/>
    <col min="15340" max="15584" width="9.140625" style="158"/>
    <col min="15585" max="15585" width="3.5703125" style="158" customWidth="1"/>
    <col min="15586" max="15586" width="19.5703125" style="158" customWidth="1"/>
    <col min="15587" max="15587" width="62.7109375" style="158" customWidth="1"/>
    <col min="15588" max="15588" width="12.42578125" style="158" customWidth="1"/>
    <col min="15589" max="15589" width="11.28515625" style="158" customWidth="1"/>
    <col min="15590" max="15590" width="9" style="158" customWidth="1"/>
    <col min="15591" max="15591" width="14.5703125" style="158" customWidth="1"/>
    <col min="15592" max="15592" width="10" style="158" customWidth="1"/>
    <col min="15593" max="15594" width="0" style="158" hidden="1" customWidth="1"/>
    <col min="15595" max="15595" width="12.7109375" style="158" customWidth="1"/>
    <col min="15596" max="15840" width="9.140625" style="158"/>
    <col min="15841" max="15841" width="3.5703125" style="158" customWidth="1"/>
    <col min="15842" max="15842" width="19.5703125" style="158" customWidth="1"/>
    <col min="15843" max="15843" width="62.7109375" style="158" customWidth="1"/>
    <col min="15844" max="15844" width="12.42578125" style="158" customWidth="1"/>
    <col min="15845" max="15845" width="11.28515625" style="158" customWidth="1"/>
    <col min="15846" max="15846" width="9" style="158" customWidth="1"/>
    <col min="15847" max="15847" width="14.5703125" style="158" customWidth="1"/>
    <col min="15848" max="15848" width="10" style="158" customWidth="1"/>
    <col min="15849" max="15850" width="0" style="158" hidden="1" customWidth="1"/>
    <col min="15851" max="15851" width="12.7109375" style="158" customWidth="1"/>
    <col min="15852" max="16096" width="9.140625" style="158"/>
    <col min="16097" max="16097" width="3.5703125" style="158" customWidth="1"/>
    <col min="16098" max="16098" width="19.5703125" style="158" customWidth="1"/>
    <col min="16099" max="16099" width="62.7109375" style="158" customWidth="1"/>
    <col min="16100" max="16100" width="12.42578125" style="158" customWidth="1"/>
    <col min="16101" max="16101" width="11.28515625" style="158" customWidth="1"/>
    <col min="16102" max="16102" width="9" style="158" customWidth="1"/>
    <col min="16103" max="16103" width="14.5703125" style="158" customWidth="1"/>
    <col min="16104" max="16104" width="10" style="158" customWidth="1"/>
    <col min="16105" max="16106" width="0" style="158" hidden="1" customWidth="1"/>
    <col min="16107" max="16107" width="12.7109375" style="158" customWidth="1"/>
    <col min="16108" max="16384" width="9.140625" style="158"/>
  </cols>
  <sheetData>
    <row r="1" spans="1:18" s="83" customFormat="1" ht="25.5" customHeight="1">
      <c r="B1" s="581" t="s">
        <v>521</v>
      </c>
      <c r="C1" s="581"/>
      <c r="D1" s="581"/>
      <c r="E1" s="581"/>
      <c r="F1" s="581"/>
      <c r="G1" s="581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s="83" customFormat="1" ht="17.25" customHeight="1">
      <c r="B2" s="581" t="s">
        <v>523</v>
      </c>
      <c r="C2" s="581"/>
      <c r="D2" s="581"/>
      <c r="E2" s="581"/>
      <c r="F2" s="581"/>
      <c r="G2" s="581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83" customFormat="1" ht="18" customHeight="1">
      <c r="A3" s="85"/>
      <c r="B3" s="581" t="s">
        <v>524</v>
      </c>
      <c r="C3" s="581"/>
      <c r="D3" s="581"/>
      <c r="E3" s="581"/>
      <c r="F3" s="581"/>
      <c r="G3" s="581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83" customFormat="1" ht="18" customHeight="1">
      <c r="A4" s="85"/>
      <c r="B4" s="190" t="s">
        <v>246</v>
      </c>
      <c r="C4" s="582" t="s">
        <v>375</v>
      </c>
      <c r="D4" s="582"/>
      <c r="E4" s="582"/>
      <c r="F4" s="582"/>
      <c r="G4" s="190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s="83" customFormat="1" ht="25.5" customHeight="1">
      <c r="A5" s="85"/>
      <c r="B5" s="189" t="s">
        <v>245</v>
      </c>
      <c r="C5" s="583" t="s">
        <v>377</v>
      </c>
      <c r="D5" s="583"/>
      <c r="E5" s="583"/>
      <c r="F5" s="583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94"/>
    </row>
    <row r="6" spans="1:18" s="83" customFormat="1" ht="9.75" customHeight="1">
      <c r="B6" s="86"/>
      <c r="C6" s="86"/>
      <c r="D6" s="86"/>
      <c r="E6" s="86"/>
      <c r="F6" s="86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20.25">
      <c r="C7" s="584" t="s">
        <v>46</v>
      </c>
      <c r="D7" s="584"/>
      <c r="E7" s="245"/>
    </row>
    <row r="8" spans="1:18" ht="18">
      <c r="C8" s="246" t="s">
        <v>107</v>
      </c>
      <c r="D8" s="247"/>
      <c r="E8" s="245"/>
    </row>
    <row r="9" spans="1:18" ht="12" customHeight="1">
      <c r="C9" s="248"/>
      <c r="D9" s="247"/>
      <c r="E9" s="245"/>
    </row>
    <row r="10" spans="1:18" ht="16.5">
      <c r="B10" s="249" t="s">
        <v>47</v>
      </c>
      <c r="C10" s="585" t="s">
        <v>99</v>
      </c>
      <c r="D10" s="585"/>
      <c r="E10" s="250">
        <f>+G63</f>
        <v>30670.067226339779</v>
      </c>
      <c r="F10" s="249" t="s">
        <v>43</v>
      </c>
    </row>
    <row r="11" spans="1:18" ht="16.5">
      <c r="B11" s="249"/>
      <c r="C11" s="585" t="s">
        <v>100</v>
      </c>
      <c r="D11" s="585"/>
      <c r="E11" s="250"/>
      <c r="F11" s="249" t="s">
        <v>60</v>
      </c>
    </row>
    <row r="12" spans="1:18" ht="17.25" thickBot="1">
      <c r="A12" s="251"/>
      <c r="B12" s="586" t="s">
        <v>85</v>
      </c>
      <c r="C12" s="586"/>
      <c r="D12" s="252"/>
      <c r="E12" s="249"/>
    </row>
    <row r="13" spans="1:18">
      <c r="A13" s="253"/>
      <c r="B13" s="254"/>
      <c r="D13" s="587" t="s">
        <v>86</v>
      </c>
      <c r="E13" s="588"/>
      <c r="F13" s="589"/>
      <c r="G13" s="514" t="s">
        <v>90</v>
      </c>
    </row>
    <row r="14" spans="1:18">
      <c r="A14" s="255" t="s">
        <v>48</v>
      </c>
      <c r="B14" s="256" t="s">
        <v>61</v>
      </c>
      <c r="C14" s="257" t="s">
        <v>83</v>
      </c>
      <c r="D14" s="258" t="s">
        <v>87</v>
      </c>
      <c r="E14" s="259"/>
      <c r="F14" s="259"/>
      <c r="G14" s="506" t="s">
        <v>105</v>
      </c>
    </row>
    <row r="15" spans="1:18">
      <c r="A15" s="255"/>
      <c r="B15" s="260" t="s">
        <v>62</v>
      </c>
      <c r="C15" s="261" t="s">
        <v>84</v>
      </c>
      <c r="D15" s="262" t="s">
        <v>94</v>
      </c>
      <c r="E15" s="263" t="s">
        <v>93</v>
      </c>
      <c r="F15" s="263" t="s">
        <v>53</v>
      </c>
      <c r="G15" s="506" t="s">
        <v>91</v>
      </c>
    </row>
    <row r="16" spans="1:18" ht="9.75" customHeight="1">
      <c r="A16" s="264"/>
      <c r="B16" s="260"/>
      <c r="C16" s="259"/>
      <c r="D16" s="257" t="s">
        <v>95</v>
      </c>
      <c r="E16" s="265" t="s">
        <v>96</v>
      </c>
      <c r="F16" s="257" t="s">
        <v>89</v>
      </c>
      <c r="G16" s="506" t="s">
        <v>92</v>
      </c>
    </row>
    <row r="17" spans="1:9">
      <c r="A17" s="264"/>
      <c r="B17" s="260"/>
      <c r="C17" s="265"/>
      <c r="D17" s="257" t="s">
        <v>106</v>
      </c>
      <c r="E17" s="266"/>
      <c r="F17" s="267"/>
      <c r="G17" s="515"/>
    </row>
    <row r="18" spans="1:9" ht="16.5" thickBot="1">
      <c r="A18" s="268"/>
      <c r="B18" s="269"/>
      <c r="C18" s="270"/>
      <c r="D18" s="271" t="s">
        <v>88</v>
      </c>
      <c r="E18" s="270"/>
      <c r="F18" s="270"/>
      <c r="G18" s="516"/>
    </row>
    <row r="19" spans="1:9" ht="16.5" thickBot="1">
      <c r="A19" s="272">
        <v>1</v>
      </c>
      <c r="B19" s="273">
        <v>2</v>
      </c>
      <c r="C19" s="273">
        <v>3</v>
      </c>
      <c r="D19" s="273">
        <v>4</v>
      </c>
      <c r="E19" s="273">
        <v>5</v>
      </c>
      <c r="F19" s="273">
        <v>6</v>
      </c>
      <c r="G19" s="517">
        <v>7</v>
      </c>
    </row>
    <row r="20" spans="1:9" ht="16.5">
      <c r="A20" s="274"/>
      <c r="B20" s="254"/>
      <c r="C20" s="88" t="s">
        <v>65</v>
      </c>
      <c r="D20" s="275"/>
      <c r="E20" s="276"/>
      <c r="F20" s="276"/>
      <c r="G20" s="489"/>
    </row>
    <row r="21" spans="1:9">
      <c r="A21" s="255"/>
      <c r="B21" s="266"/>
      <c r="C21" s="89" t="s">
        <v>49</v>
      </c>
      <c r="D21" s="277"/>
      <c r="E21" s="278"/>
      <c r="F21" s="278"/>
      <c r="G21" s="490"/>
    </row>
    <row r="22" spans="1:9" s="64" customFormat="1" ht="17.25" thickBot="1">
      <c r="A22" s="279"/>
      <c r="B22" s="280"/>
      <c r="C22" s="90" t="s">
        <v>198</v>
      </c>
      <c r="D22" s="281"/>
      <c r="E22" s="282"/>
      <c r="F22" s="283"/>
      <c r="G22" s="491"/>
    </row>
    <row r="23" spans="1:9">
      <c r="A23" s="155">
        <v>1</v>
      </c>
      <c r="B23" s="148" t="s">
        <v>50</v>
      </c>
      <c r="C23" s="284" t="s">
        <v>651</v>
      </c>
      <c r="D23" s="156">
        <f>+'1'!L279</f>
        <v>9051.5497767790112</v>
      </c>
      <c r="E23" s="156">
        <f>+'1'!L280</f>
        <v>2156.6987834400002</v>
      </c>
      <c r="F23" s="157" t="s">
        <v>51</v>
      </c>
      <c r="G23" s="492">
        <f>SUM(D23:F23)</f>
        <v>11208.248560219012</v>
      </c>
    </row>
    <row r="24" spans="1:9">
      <c r="A24" s="153"/>
      <c r="B24" s="285" t="s">
        <v>63</v>
      </c>
      <c r="C24" s="154" t="s">
        <v>647</v>
      </c>
      <c r="D24" s="159"/>
      <c r="E24" s="286"/>
      <c r="F24" s="151"/>
      <c r="G24" s="493"/>
    </row>
    <row r="25" spans="1:9">
      <c r="A25" s="155">
        <v>2</v>
      </c>
      <c r="B25" s="148" t="s">
        <v>227</v>
      </c>
      <c r="C25" s="152" t="s">
        <v>683</v>
      </c>
      <c r="D25" s="156">
        <f>+'2'!L109</f>
        <v>10017.616060897739</v>
      </c>
      <c r="E25" s="149" t="s">
        <v>51</v>
      </c>
      <c r="F25" s="157" t="s">
        <v>51</v>
      </c>
      <c r="G25" s="494">
        <f>SUM(D25:F25)</f>
        <v>10017.616060897739</v>
      </c>
    </row>
    <row r="26" spans="1:9">
      <c r="A26" s="153"/>
      <c r="B26" s="150" t="s">
        <v>63</v>
      </c>
      <c r="C26" s="154" t="s">
        <v>682</v>
      </c>
      <c r="D26" s="159"/>
      <c r="E26" s="286"/>
      <c r="F26" s="151"/>
      <c r="G26" s="493"/>
    </row>
    <row r="27" spans="1:9">
      <c r="A27" s="155">
        <v>3</v>
      </c>
      <c r="B27" s="148" t="s">
        <v>644</v>
      </c>
      <c r="C27" s="152" t="s">
        <v>652</v>
      </c>
      <c r="D27" s="156">
        <f>+'3'!L116</f>
        <v>591.26230547996181</v>
      </c>
      <c r="E27" s="149" t="s">
        <v>51</v>
      </c>
      <c r="F27" s="157" t="s">
        <v>51</v>
      </c>
      <c r="G27" s="494">
        <f>SUM(D27:F27)</f>
        <v>591.26230547996181</v>
      </c>
    </row>
    <row r="28" spans="1:9">
      <c r="A28" s="153"/>
      <c r="B28" s="150" t="s">
        <v>63</v>
      </c>
      <c r="C28" s="154" t="s">
        <v>648</v>
      </c>
      <c r="D28" s="159"/>
      <c r="E28" s="286"/>
      <c r="F28" s="151"/>
      <c r="G28" s="493"/>
    </row>
    <row r="29" spans="1:9" ht="18.75" customHeight="1">
      <c r="A29" s="155">
        <v>4</v>
      </c>
      <c r="B29" s="148" t="s">
        <v>681</v>
      </c>
      <c r="C29" s="466" t="s">
        <v>645</v>
      </c>
      <c r="D29" s="156">
        <f>+'4'!L118</f>
        <v>1711.0033103913645</v>
      </c>
      <c r="E29" s="149" t="s">
        <v>51</v>
      </c>
      <c r="F29" s="157" t="s">
        <v>51</v>
      </c>
      <c r="G29" s="492">
        <f>SUM(D29:F29)</f>
        <v>1711.0033103913645</v>
      </c>
      <c r="H29" s="325"/>
      <c r="I29" s="325"/>
    </row>
    <row r="30" spans="1:9" ht="16.5" thickBot="1">
      <c r="A30" s="308"/>
      <c r="B30" s="467" t="s">
        <v>63</v>
      </c>
      <c r="C30" s="468" t="s">
        <v>646</v>
      </c>
      <c r="D30" s="291"/>
      <c r="E30" s="334"/>
      <c r="F30" s="269"/>
      <c r="G30" s="495"/>
      <c r="H30" s="325"/>
      <c r="I30" s="325"/>
    </row>
    <row r="31" spans="1:9" ht="16.5" thickBot="1">
      <c r="A31" s="287"/>
      <c r="B31" s="288"/>
      <c r="C31" s="289" t="s">
        <v>66</v>
      </c>
      <c r="D31" s="290">
        <f>SUM(D23:D29)</f>
        <v>21371.431453548077</v>
      </c>
      <c r="E31" s="291">
        <f>E23</f>
        <v>2156.6987834400002</v>
      </c>
      <c r="F31" s="292" t="s">
        <v>51</v>
      </c>
      <c r="G31" s="496">
        <f>SUM(D31:E31)</f>
        <v>23528.130236988076</v>
      </c>
    </row>
    <row r="32" spans="1:9" ht="16.5" thickBot="1">
      <c r="A32" s="293"/>
      <c r="B32" s="294"/>
      <c r="C32" s="295" t="s">
        <v>67</v>
      </c>
      <c r="D32" s="296">
        <f>+D31</f>
        <v>21371.431453548077</v>
      </c>
      <c r="E32" s="296">
        <f>+E31</f>
        <v>2156.6987834400002</v>
      </c>
      <c r="F32" s="297" t="s">
        <v>51</v>
      </c>
      <c r="G32" s="497">
        <f>SUM(G31)</f>
        <v>23528.130236988076</v>
      </c>
    </row>
    <row r="33" spans="1:9" ht="16.5">
      <c r="A33" s="298"/>
      <c r="B33" s="299"/>
      <c r="C33" s="88" t="s">
        <v>64</v>
      </c>
      <c r="D33" s="300"/>
      <c r="E33" s="300"/>
      <c r="F33" s="301"/>
      <c r="G33" s="498"/>
    </row>
    <row r="34" spans="1:9">
      <c r="A34" s="302"/>
      <c r="B34" s="303"/>
      <c r="C34" s="89" t="s">
        <v>52</v>
      </c>
      <c r="D34" s="304"/>
      <c r="E34" s="260"/>
      <c r="F34" s="260"/>
      <c r="G34" s="499"/>
    </row>
    <row r="35" spans="1:9" ht="16.5" thickBot="1">
      <c r="A35" s="153"/>
      <c r="B35" s="305"/>
      <c r="C35" s="306" t="s">
        <v>68</v>
      </c>
      <c r="D35" s="307"/>
      <c r="E35" s="151"/>
      <c r="F35" s="151"/>
      <c r="G35" s="493"/>
    </row>
    <row r="36" spans="1:9" ht="16.5" thickBot="1">
      <c r="A36" s="308"/>
      <c r="B36" s="309" t="s">
        <v>69</v>
      </c>
      <c r="C36" s="310" t="s">
        <v>243</v>
      </c>
      <c r="D36" s="291">
        <f>+D32*0.75%</f>
        <v>160.28573590161056</v>
      </c>
      <c r="E36" s="269" t="s">
        <v>51</v>
      </c>
      <c r="F36" s="269" t="s">
        <v>51</v>
      </c>
      <c r="G36" s="500">
        <f>SUM(D36:F36)</f>
        <v>160.28573590161056</v>
      </c>
    </row>
    <row r="37" spans="1:9" ht="16.5" thickBot="1">
      <c r="A37" s="287"/>
      <c r="B37" s="487"/>
      <c r="C37" s="488" t="s">
        <v>68</v>
      </c>
      <c r="D37" s="360"/>
      <c r="E37" s="292"/>
      <c r="F37" s="292"/>
      <c r="G37" s="501"/>
    </row>
    <row r="38" spans="1:9" ht="15" customHeight="1" thickBot="1">
      <c r="A38" s="287"/>
      <c r="B38" s="288"/>
      <c r="C38" s="289" t="s">
        <v>70</v>
      </c>
      <c r="D38" s="290">
        <f>SUM(D33:D36)</f>
        <v>160.28573590161056</v>
      </c>
      <c r="E38" s="311" t="s">
        <v>51</v>
      </c>
      <c r="F38" s="312" t="s">
        <v>51</v>
      </c>
      <c r="G38" s="496">
        <f>SUM(G33:G36)</f>
        <v>160.28573590161056</v>
      </c>
    </row>
    <row r="39" spans="1:9" ht="16.5" thickBot="1">
      <c r="A39" s="313"/>
      <c r="B39" s="314"/>
      <c r="C39" s="295" t="s">
        <v>71</v>
      </c>
      <c r="D39" s="296">
        <f>+D32+D38</f>
        <v>21531.717189449686</v>
      </c>
      <c r="E39" s="296">
        <f>+E32</f>
        <v>2156.6987834400002</v>
      </c>
      <c r="F39" s="297" t="str">
        <f>+F32</f>
        <v>-</v>
      </c>
      <c r="G39" s="497">
        <f>+G32+G38</f>
        <v>23688.415972889685</v>
      </c>
    </row>
    <row r="40" spans="1:9" ht="16.5">
      <c r="A40" s="274"/>
      <c r="B40" s="254"/>
      <c r="C40" s="88" t="s">
        <v>72</v>
      </c>
      <c r="D40" s="315"/>
      <c r="E40" s="316"/>
      <c r="F40" s="301"/>
      <c r="G40" s="502"/>
    </row>
    <row r="41" spans="1:9" ht="14.25" customHeight="1" thickBot="1">
      <c r="A41" s="317"/>
      <c r="B41" s="309"/>
      <c r="C41" s="306" t="s">
        <v>73</v>
      </c>
      <c r="D41" s="318"/>
      <c r="E41" s="318"/>
      <c r="F41" s="319"/>
      <c r="G41" s="503"/>
    </row>
    <row r="42" spans="1:9">
      <c r="A42" s="298"/>
      <c r="B42" s="254" t="s">
        <v>69</v>
      </c>
      <c r="C42" s="320" t="s">
        <v>244</v>
      </c>
      <c r="D42" s="321">
        <f>D39*0.4%</f>
        <v>86.126868757798746</v>
      </c>
      <c r="E42" s="301" t="s">
        <v>51</v>
      </c>
      <c r="F42" s="300" t="s">
        <v>51</v>
      </c>
      <c r="G42" s="504">
        <f>SUM(D42:F42)</f>
        <v>86.126868757798746</v>
      </c>
    </row>
    <row r="43" spans="1:9">
      <c r="A43" s="153"/>
      <c r="B43" s="322"/>
      <c r="C43" s="323" t="s">
        <v>103</v>
      </c>
      <c r="D43" s="159"/>
      <c r="E43" s="151"/>
      <c r="F43" s="324"/>
      <c r="G43" s="505"/>
      <c r="I43" s="325"/>
    </row>
    <row r="44" spans="1:9">
      <c r="A44" s="155"/>
      <c r="B44" s="148" t="s">
        <v>69</v>
      </c>
      <c r="C44" s="326" t="s">
        <v>54</v>
      </c>
      <c r="D44" s="157" t="s">
        <v>51</v>
      </c>
      <c r="E44" s="149" t="s">
        <v>51</v>
      </c>
      <c r="F44" s="156">
        <f>+G39*0.15%</f>
        <v>35.532623959334529</v>
      </c>
      <c r="G44" s="492">
        <f>SUM(F44)</f>
        <v>35.532623959334529</v>
      </c>
      <c r="I44" s="325"/>
    </row>
    <row r="45" spans="1:9">
      <c r="A45" s="255"/>
      <c r="B45" s="266"/>
      <c r="C45" s="327" t="s">
        <v>55</v>
      </c>
      <c r="D45" s="328"/>
      <c r="E45" s="329"/>
      <c r="F45" s="257"/>
      <c r="G45" s="506"/>
    </row>
    <row r="46" spans="1:9">
      <c r="A46" s="255"/>
      <c r="B46" s="266"/>
      <c r="C46" s="327" t="s">
        <v>97</v>
      </c>
      <c r="D46" s="328"/>
      <c r="E46" s="329"/>
      <c r="F46" s="257"/>
      <c r="G46" s="506"/>
    </row>
    <row r="47" spans="1:9">
      <c r="A47" s="330"/>
      <c r="B47" s="322"/>
      <c r="C47" s="323" t="s">
        <v>98</v>
      </c>
      <c r="D47" s="331"/>
      <c r="E47" s="332"/>
      <c r="F47" s="333"/>
      <c r="G47" s="507"/>
    </row>
    <row r="48" spans="1:9">
      <c r="A48" s="155"/>
      <c r="B48" s="148" t="s">
        <v>69</v>
      </c>
      <c r="C48" s="91" t="s">
        <v>236</v>
      </c>
      <c r="D48" s="156">
        <f>D39*2%</f>
        <v>430.6343437889937</v>
      </c>
      <c r="E48" s="157" t="s">
        <v>51</v>
      </c>
      <c r="F48" s="149" t="s">
        <v>51</v>
      </c>
      <c r="G48" s="492">
        <f>SUM(D48:F48)</f>
        <v>430.6343437889937</v>
      </c>
    </row>
    <row r="49" spans="1:9" ht="16.5" thickBot="1">
      <c r="A49" s="269"/>
      <c r="B49" s="267"/>
      <c r="C49" s="92" t="s">
        <v>75</v>
      </c>
      <c r="D49" s="291"/>
      <c r="E49" s="269"/>
      <c r="F49" s="334"/>
      <c r="G49" s="500"/>
    </row>
    <row r="50" spans="1:9" ht="16.5" thickBot="1">
      <c r="A50" s="335"/>
      <c r="B50" s="336"/>
      <c r="C50" s="289" t="s">
        <v>109</v>
      </c>
      <c r="D50" s="290">
        <f>SUM(D42:D48)</f>
        <v>516.76121254679242</v>
      </c>
      <c r="E50" s="311" t="s">
        <v>51</v>
      </c>
      <c r="F50" s="290">
        <f>SUM(F42:F48)</f>
        <v>35.532623959334529</v>
      </c>
      <c r="G50" s="496">
        <f>SUM(G42:G48)</f>
        <v>552.29383650612704</v>
      </c>
    </row>
    <row r="51" spans="1:9" ht="16.5" thickBot="1">
      <c r="A51" s="313"/>
      <c r="B51" s="314"/>
      <c r="C51" s="295" t="s">
        <v>74</v>
      </c>
      <c r="D51" s="296">
        <f>+D39+D50</f>
        <v>22048.478401996479</v>
      </c>
      <c r="E51" s="296">
        <f>+E39</f>
        <v>2156.6987834400002</v>
      </c>
      <c r="F51" s="296">
        <f>+F50</f>
        <v>35.532623959334529</v>
      </c>
      <c r="G51" s="497">
        <f>+G39+G50</f>
        <v>24240.709809395812</v>
      </c>
    </row>
    <row r="52" spans="1:9" ht="16.5">
      <c r="A52" s="298"/>
      <c r="B52" s="299"/>
      <c r="C52" s="88" t="s">
        <v>56</v>
      </c>
      <c r="D52" s="315"/>
      <c r="E52" s="337"/>
      <c r="F52" s="338"/>
      <c r="G52" s="508"/>
    </row>
    <row r="53" spans="1:9">
      <c r="A53" s="255"/>
      <c r="B53" s="266"/>
      <c r="C53" s="89" t="s">
        <v>57</v>
      </c>
      <c r="D53" s="339"/>
      <c r="E53" s="340"/>
      <c r="F53" s="260"/>
      <c r="G53" s="509"/>
    </row>
    <row r="54" spans="1:9" ht="16.5" thickBot="1">
      <c r="A54" s="330"/>
      <c r="B54" s="322"/>
      <c r="C54" s="306" t="s">
        <v>104</v>
      </c>
      <c r="D54" s="324"/>
      <c r="E54" s="341"/>
      <c r="F54" s="151"/>
      <c r="G54" s="510"/>
    </row>
    <row r="55" spans="1:9">
      <c r="A55" s="342"/>
      <c r="B55" s="343" t="s">
        <v>69</v>
      </c>
      <c r="C55" s="344" t="s">
        <v>108</v>
      </c>
      <c r="D55" s="345" t="s">
        <v>51</v>
      </c>
      <c r="E55" s="346" t="s">
        <v>51</v>
      </c>
      <c r="F55" s="347">
        <f>+D51*2%</f>
        <v>440.96956803992958</v>
      </c>
      <c r="G55" s="511">
        <f>SUM(F55)</f>
        <v>440.96956803992958</v>
      </c>
    </row>
    <row r="56" spans="1:9" ht="16.5" thickBot="1">
      <c r="A56" s="348"/>
      <c r="B56" s="349" t="s">
        <v>69</v>
      </c>
      <c r="C56" s="350" t="s">
        <v>111</v>
      </c>
      <c r="D56" s="351" t="s">
        <v>51</v>
      </c>
      <c r="E56" s="352" t="s">
        <v>51</v>
      </c>
      <c r="F56" s="353">
        <f>+D51*0.6%</f>
        <v>132.29087041197889</v>
      </c>
      <c r="G56" s="512">
        <f>SUM(F56)</f>
        <v>132.29087041197889</v>
      </c>
    </row>
    <row r="57" spans="1:9" ht="16.5" thickBot="1">
      <c r="A57" s="287"/>
      <c r="B57" s="288"/>
      <c r="C57" s="289" t="s">
        <v>76</v>
      </c>
      <c r="D57" s="311" t="s">
        <v>51</v>
      </c>
      <c r="E57" s="354" t="s">
        <v>51</v>
      </c>
      <c r="F57" s="290">
        <f>SUM(F55:F56)</f>
        <v>573.2604384519085</v>
      </c>
      <c r="G57" s="496">
        <f>SUM(F57)</f>
        <v>573.2604384519085</v>
      </c>
      <c r="I57" s="325"/>
    </row>
    <row r="58" spans="1:9" ht="16.5" thickBot="1">
      <c r="A58" s="355"/>
      <c r="B58" s="294"/>
      <c r="C58" s="295" t="s">
        <v>77</v>
      </c>
      <c r="D58" s="296">
        <f>+D51</f>
        <v>22048.478401996479</v>
      </c>
      <c r="E58" s="296">
        <f>+E51</f>
        <v>2156.6987834400002</v>
      </c>
      <c r="F58" s="296">
        <f>+F51+F57</f>
        <v>608.793062411243</v>
      </c>
      <c r="G58" s="497">
        <f>SUM(D58:F58)</f>
        <v>24813.970247847719</v>
      </c>
      <c r="I58" s="325"/>
    </row>
    <row r="59" spans="1:9">
      <c r="A59" s="298"/>
      <c r="B59" s="254" t="s">
        <v>69</v>
      </c>
      <c r="C59" s="320" t="s">
        <v>78</v>
      </c>
      <c r="D59" s="321">
        <f>+D58*3%</f>
        <v>661.4543520598944</v>
      </c>
      <c r="E59" s="321">
        <f>+E58*3%</f>
        <v>64.700963503200001</v>
      </c>
      <c r="F59" s="321">
        <f>+F58*3%</f>
        <v>18.26379187233729</v>
      </c>
      <c r="G59" s="504">
        <f>+D59+E59+F59</f>
        <v>744.41910743543167</v>
      </c>
      <c r="I59" s="325"/>
    </row>
    <row r="60" spans="1:9" ht="16.5" thickBot="1">
      <c r="A60" s="308"/>
      <c r="B60" s="309"/>
      <c r="C60" s="356" t="s">
        <v>110</v>
      </c>
      <c r="D60" s="357"/>
      <c r="E60" s="291"/>
      <c r="F60" s="357"/>
      <c r="G60" s="495"/>
    </row>
    <row r="61" spans="1:9" ht="16.5" thickBot="1">
      <c r="A61" s="293"/>
      <c r="B61" s="294"/>
      <c r="C61" s="358" t="s">
        <v>79</v>
      </c>
      <c r="D61" s="296">
        <f>SUM(D58:D59)</f>
        <v>22709.932754056372</v>
      </c>
      <c r="E61" s="296">
        <f>+E58+E59</f>
        <v>2221.3997469432002</v>
      </c>
      <c r="F61" s="296">
        <f>SUM(F58:F59)</f>
        <v>627.05685428358026</v>
      </c>
      <c r="G61" s="497">
        <f>+G58+G59</f>
        <v>25558.389355283151</v>
      </c>
    </row>
    <row r="62" spans="1:9" ht="16.5" thickBot="1">
      <c r="A62" s="287"/>
      <c r="B62" s="288"/>
      <c r="C62" s="359" t="s">
        <v>80</v>
      </c>
      <c r="D62" s="360">
        <f>+D61*20%</f>
        <v>4541.9865508112744</v>
      </c>
      <c r="E62" s="360">
        <f>+E61*20%</f>
        <v>444.27994938864003</v>
      </c>
      <c r="F62" s="360">
        <f>+F61*20%</f>
        <v>125.41137085671606</v>
      </c>
      <c r="G62" s="501">
        <f>+G61*20%</f>
        <v>5111.6778710566305</v>
      </c>
      <c r="I62" s="325"/>
    </row>
    <row r="63" spans="1:9" ht="16.5" thickBot="1">
      <c r="A63" s="355"/>
      <c r="B63" s="294"/>
      <c r="C63" s="358" t="s">
        <v>58</v>
      </c>
      <c r="D63" s="296">
        <f>SUM(D61:D62)</f>
        <v>27251.919304867646</v>
      </c>
      <c r="E63" s="296">
        <f>+E61+E62</f>
        <v>2665.6796963318402</v>
      </c>
      <c r="F63" s="296">
        <f>SUM(F61:F62)</f>
        <v>752.46822514029634</v>
      </c>
      <c r="G63" s="497">
        <f>SUM(G61:G62)</f>
        <v>30670.067226339779</v>
      </c>
      <c r="I63" s="325"/>
    </row>
    <row r="64" spans="1:9" ht="16.5" thickBot="1">
      <c r="A64" s="355"/>
      <c r="B64" s="294"/>
      <c r="C64" s="358" t="s">
        <v>81</v>
      </c>
      <c r="D64" s="361"/>
      <c r="E64" s="361"/>
      <c r="F64" s="361"/>
      <c r="G64" s="513"/>
    </row>
    <row r="65" spans="1:7">
      <c r="C65" s="362" t="s">
        <v>689</v>
      </c>
      <c r="D65" s="363"/>
      <c r="E65" s="364"/>
      <c r="F65" s="365"/>
      <c r="G65" s="366">
        <f>+G36*15%</f>
        <v>24.042860385241585</v>
      </c>
    </row>
    <row r="66" spans="1:7">
      <c r="C66" s="327" t="s">
        <v>82</v>
      </c>
    </row>
    <row r="67" spans="1:7" ht="18">
      <c r="B67" s="367"/>
      <c r="C67" s="590" t="s">
        <v>102</v>
      </c>
      <c r="D67" s="590"/>
      <c r="E67" s="590"/>
      <c r="F67" s="590"/>
      <c r="G67" s="590"/>
    </row>
    <row r="68" spans="1:7" ht="18">
      <c r="B68" s="368"/>
      <c r="C68" s="590" t="s">
        <v>690</v>
      </c>
      <c r="D68" s="590"/>
      <c r="E68" s="590"/>
      <c r="F68" s="590"/>
      <c r="G68" s="590"/>
    </row>
    <row r="69" spans="1:7" ht="18">
      <c r="B69" s="368"/>
      <c r="C69" s="368" t="s">
        <v>691</v>
      </c>
      <c r="D69" s="368"/>
      <c r="E69" s="368"/>
      <c r="F69" s="368"/>
      <c r="G69" s="368"/>
    </row>
    <row r="70" spans="1:7" s="259" customFormat="1" ht="16.5" customHeight="1">
      <c r="A70" s="158"/>
      <c r="B70" s="369" t="s">
        <v>219</v>
      </c>
      <c r="C70" s="370" t="s">
        <v>332</v>
      </c>
      <c r="D70" s="579" t="s">
        <v>59</v>
      </c>
      <c r="E70" s="579"/>
      <c r="F70" s="580"/>
      <c r="G70" s="580"/>
    </row>
    <row r="71" spans="1:7" ht="14.25" customHeight="1">
      <c r="C71" s="371" t="s">
        <v>333</v>
      </c>
      <c r="D71" s="371" t="s">
        <v>334</v>
      </c>
      <c r="E71" s="372"/>
      <c r="G71" s="325"/>
    </row>
    <row r="72" spans="1:7" ht="16.5">
      <c r="C72" s="373" t="s">
        <v>45</v>
      </c>
      <c r="D72" s="371" t="s">
        <v>44</v>
      </c>
      <c r="E72" s="371"/>
    </row>
    <row r="73" spans="1:7">
      <c r="C73" s="374" t="s">
        <v>101</v>
      </c>
      <c r="D73" s="374" t="s">
        <v>335</v>
      </c>
    </row>
  </sheetData>
  <mergeCells count="14">
    <mergeCell ref="D70:E70"/>
    <mergeCell ref="F70:G70"/>
    <mergeCell ref="B1:G1"/>
    <mergeCell ref="B3:G3"/>
    <mergeCell ref="C4:F4"/>
    <mergeCell ref="C5:F5"/>
    <mergeCell ref="C7:D7"/>
    <mergeCell ref="C10:D10"/>
    <mergeCell ref="C11:D11"/>
    <mergeCell ref="B12:C12"/>
    <mergeCell ref="D13:F13"/>
    <mergeCell ref="C67:G67"/>
    <mergeCell ref="C68:G68"/>
    <mergeCell ref="B2:G2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98"/>
  <sheetViews>
    <sheetView showGridLines="0" topLeftCell="A2" zoomScale="142" zoomScaleNormal="142" workbookViewId="0">
      <selection activeCell="A114" sqref="A114:Q114"/>
    </sheetView>
  </sheetViews>
  <sheetFormatPr defaultRowHeight="12"/>
  <cols>
    <col min="1" max="1" width="4" style="122" bestFit="1" customWidth="1"/>
    <col min="2" max="2" width="7.7109375" style="122" customWidth="1"/>
    <col min="3" max="3" width="29.5703125" style="122" customWidth="1"/>
    <col min="4" max="4" width="6.42578125" style="140" customWidth="1"/>
    <col min="5" max="5" width="6.5703125" style="141" customWidth="1"/>
    <col min="6" max="6" width="6.42578125" style="122" customWidth="1"/>
    <col min="7" max="7" width="8.5703125" style="142" customWidth="1"/>
    <col min="8" max="8" width="7.28515625" style="142" customWidth="1"/>
    <col min="9" max="9" width="9.285156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3.28515625" style="122" customWidth="1"/>
    <col min="14" max="14" width="11.5703125" style="122" customWidth="1"/>
    <col min="15" max="15" width="5.42578125" style="122" customWidth="1"/>
    <col min="16" max="16" width="6.7109375" style="122" customWidth="1"/>
    <col min="17" max="17" width="7.5703125" style="122" customWidth="1"/>
    <col min="18" max="20" width="9.140625" style="122" hidden="1" customWidth="1"/>
    <col min="21" max="16384" width="9.140625" style="122"/>
  </cols>
  <sheetData>
    <row r="1" spans="1:17" s="188" customFormat="1" ht="24.75" customHeight="1">
      <c r="A1" s="95" t="s">
        <v>373</v>
      </c>
      <c r="B1" s="619" t="s">
        <v>516</v>
      </c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17" s="188" customFormat="1" ht="17.25" customHeight="1">
      <c r="A2" s="95" t="s">
        <v>373</v>
      </c>
      <c r="B2" s="619" t="s">
        <v>522</v>
      </c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19"/>
      <c r="P2" s="619"/>
      <c r="Q2" s="619"/>
    </row>
    <row r="3" spans="1:17" s="188" customFormat="1" ht="22.5" customHeight="1">
      <c r="A3" s="95"/>
      <c r="B3" s="619" t="s">
        <v>518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 s="96" customFormat="1" ht="21" customHeight="1">
      <c r="A4" s="95"/>
      <c r="B4" s="193" t="s">
        <v>248</v>
      </c>
      <c r="C4" s="623" t="s">
        <v>375</v>
      </c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193"/>
      <c r="O4" s="193"/>
      <c r="P4" s="193"/>
      <c r="Q4" s="193"/>
    </row>
    <row r="5" spans="1:17" s="97" customFormat="1" ht="23.25" customHeight="1">
      <c r="A5" s="95"/>
      <c r="B5" s="189" t="s">
        <v>249</v>
      </c>
      <c r="C5" s="583" t="s">
        <v>377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189"/>
      <c r="O5" s="189"/>
      <c r="P5" s="189"/>
      <c r="Q5" s="189"/>
    </row>
    <row r="6" spans="1:17" s="97" customFormat="1" ht="20.25" customHeight="1">
      <c r="A6" s="191"/>
      <c r="B6" s="191"/>
      <c r="C6" s="191" t="s">
        <v>265</v>
      </c>
      <c r="D6" s="622" t="s">
        <v>229</v>
      </c>
      <c r="E6" s="622"/>
      <c r="F6" s="622"/>
      <c r="G6" s="622"/>
      <c r="H6" s="622"/>
      <c r="I6" s="622"/>
      <c r="J6" s="622"/>
      <c r="K6" s="622"/>
      <c r="L6" s="622"/>
      <c r="M6" s="191"/>
      <c r="N6" s="191"/>
      <c r="O6" s="191"/>
      <c r="P6" s="191"/>
      <c r="Q6" s="95"/>
    </row>
    <row r="7" spans="1:17" s="96" customFormat="1" ht="25.5" customHeight="1">
      <c r="A7" s="95"/>
      <c r="B7" s="192"/>
      <c r="C7" s="192"/>
      <c r="D7" s="618" t="s">
        <v>651</v>
      </c>
      <c r="E7" s="618"/>
      <c r="F7" s="618"/>
      <c r="G7" s="618"/>
      <c r="H7" s="618"/>
      <c r="I7" s="618"/>
      <c r="J7" s="618"/>
      <c r="K7" s="618"/>
      <c r="L7" s="618"/>
      <c r="M7" s="192"/>
      <c r="N7" s="192"/>
      <c r="O7" s="192"/>
      <c r="P7" s="192"/>
      <c r="Q7" s="192"/>
    </row>
    <row r="8" spans="1:17" s="97" customFormat="1" ht="21.75" customHeight="1">
      <c r="A8" s="95"/>
      <c r="B8" s="619" t="s">
        <v>688</v>
      </c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  <c r="N8" s="619"/>
      <c r="O8" s="619"/>
      <c r="P8" s="619"/>
      <c r="Q8" s="619"/>
    </row>
    <row r="9" spans="1:17" s="524" customFormat="1" ht="17.25" customHeight="1">
      <c r="A9" s="98"/>
      <c r="C9" s="524" t="s">
        <v>131</v>
      </c>
      <c r="D9" s="99"/>
      <c r="I9" s="620"/>
      <c r="J9" s="620"/>
      <c r="K9" s="100" t="s">
        <v>303</v>
      </c>
      <c r="L9" s="100"/>
      <c r="M9" s="100"/>
      <c r="N9" s="100"/>
      <c r="O9" s="101"/>
      <c r="P9" s="100"/>
    </row>
    <row r="10" spans="1:17" s="524" customFormat="1" ht="14.25">
      <c r="A10" s="98"/>
      <c r="I10" s="620"/>
      <c r="J10" s="620"/>
      <c r="K10" s="621" t="s">
        <v>220</v>
      </c>
      <c r="L10" s="621"/>
      <c r="M10" s="621"/>
      <c r="N10" s="621"/>
      <c r="O10" s="594">
        <v>2397.17</v>
      </c>
      <c r="P10" s="594"/>
      <c r="Q10" s="102"/>
    </row>
    <row r="11" spans="1:17" s="524" customFormat="1" ht="15.75">
      <c r="A11" s="613"/>
      <c r="B11" s="613"/>
      <c r="C11" s="613"/>
      <c r="D11" s="613"/>
      <c r="E11" s="614"/>
      <c r="F11" s="615"/>
      <c r="G11" s="615"/>
      <c r="H11" s="615"/>
      <c r="K11" s="100" t="s">
        <v>132</v>
      </c>
      <c r="L11" s="100"/>
      <c r="M11" s="100"/>
      <c r="N11" s="100"/>
      <c r="O11" s="593">
        <v>3092.63</v>
      </c>
      <c r="P11" s="593"/>
    </row>
    <row r="12" spans="1:17" s="524" customFormat="1" ht="15.75">
      <c r="A12" s="98"/>
      <c r="C12" s="103"/>
      <c r="J12" s="616" t="s">
        <v>133</v>
      </c>
      <c r="K12" s="616"/>
      <c r="L12" s="616"/>
      <c r="M12" s="616"/>
      <c r="N12" s="616"/>
      <c r="O12" s="617">
        <v>1.0571999999999999</v>
      </c>
      <c r="P12" s="617"/>
    </row>
    <row r="13" spans="1:17" s="524" customFormat="1" ht="15.75">
      <c r="A13" s="98"/>
      <c r="C13" s="103"/>
      <c r="J13" s="100" t="s">
        <v>134</v>
      </c>
      <c r="K13" s="100"/>
      <c r="L13" s="100"/>
      <c r="M13" s="100"/>
      <c r="N13" s="100"/>
      <c r="O13" s="593"/>
      <c r="P13" s="593"/>
    </row>
    <row r="14" spans="1:17" s="524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94">
        <v>1.05</v>
      </c>
      <c r="P14" s="594"/>
    </row>
    <row r="15" spans="1:17" s="524" customFormat="1" ht="15.75">
      <c r="A15" s="98"/>
      <c r="B15" s="103" t="s">
        <v>187</v>
      </c>
      <c r="D15" s="595">
        <f>+L281</f>
        <v>11208.248560219012</v>
      </c>
      <c r="E15" s="595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593">
        <v>1.02</v>
      </c>
      <c r="P15" s="593"/>
      <c r="Q15" s="106"/>
    </row>
    <row r="16" spans="1:17" s="524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521"/>
      <c r="P16" s="100"/>
    </row>
    <row r="17" spans="1:20" s="97" customFormat="1" ht="15.75" customHeight="1">
      <c r="A17" s="605" t="s">
        <v>139</v>
      </c>
      <c r="B17" s="605" t="s">
        <v>140</v>
      </c>
      <c r="C17" s="605" t="s">
        <v>141</v>
      </c>
      <c r="D17" s="608" t="s">
        <v>142</v>
      </c>
      <c r="E17" s="610"/>
      <c r="F17" s="596" t="s">
        <v>143</v>
      </c>
      <c r="G17" s="597"/>
      <c r="H17" s="597"/>
      <c r="I17" s="597"/>
      <c r="J17" s="597"/>
      <c r="K17" s="598"/>
      <c r="L17" s="599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606"/>
      <c r="B18" s="606"/>
      <c r="C18" s="606"/>
      <c r="D18" s="609"/>
      <c r="E18" s="611"/>
      <c r="F18" s="109" t="s">
        <v>145</v>
      </c>
      <c r="G18" s="109" t="s">
        <v>146</v>
      </c>
      <c r="H18" s="601" t="s">
        <v>147</v>
      </c>
      <c r="I18" s="602"/>
      <c r="J18" s="110" t="s">
        <v>148</v>
      </c>
      <c r="K18" s="110" t="s">
        <v>149</v>
      </c>
      <c r="L18" s="600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607"/>
      <c r="B19" s="607"/>
      <c r="C19" s="607"/>
      <c r="D19" s="523" t="s">
        <v>151</v>
      </c>
      <c r="E19" s="612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522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5.5">
      <c r="A21" s="120">
        <v>1</v>
      </c>
      <c r="B21" s="56"/>
      <c r="C21" s="59" t="s">
        <v>159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20">
        <v>2</v>
      </c>
      <c r="B23" s="56" t="s">
        <v>264</v>
      </c>
      <c r="C23" s="56" t="s">
        <v>302</v>
      </c>
      <c r="D23" s="120" t="s">
        <v>160</v>
      </c>
      <c r="E23" s="56">
        <v>23</v>
      </c>
      <c r="F23" s="56">
        <v>0.44</v>
      </c>
      <c r="G23" s="121">
        <f>2397.17/1000*F23</f>
        <v>1.0547548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1.0547548</v>
      </c>
      <c r="L23" s="121">
        <f>K23*E23</f>
        <v>24.259360399999998</v>
      </c>
      <c r="M23" s="56"/>
      <c r="N23" s="56"/>
      <c r="O23" s="56"/>
      <c r="P23" s="56"/>
      <c r="Q23" s="56"/>
      <c r="R23" s="56">
        <f>$E23*$F23</f>
        <v>10.119999999999999</v>
      </c>
      <c r="S23" s="56">
        <f>$E23*$H23</f>
        <v>0</v>
      </c>
      <c r="T23" s="56">
        <f>$E23*$J23</f>
        <v>0</v>
      </c>
    </row>
    <row r="24" spans="1:20">
      <c r="A24" s="144"/>
      <c r="B24" s="145"/>
      <c r="C24" s="145"/>
      <c r="D24" s="145"/>
      <c r="E24" s="145"/>
      <c r="F24" s="145"/>
      <c r="G24" s="146"/>
      <c r="H24" s="146"/>
      <c r="I24" s="146"/>
      <c r="J24" s="146"/>
      <c r="K24" s="146"/>
      <c r="L24" s="146"/>
      <c r="M24" s="145"/>
      <c r="N24" s="145"/>
      <c r="O24" s="145"/>
      <c r="P24" s="145"/>
      <c r="Q24" s="145"/>
      <c r="R24" s="57"/>
      <c r="S24" s="57"/>
      <c r="T24" s="57"/>
    </row>
    <row r="25" spans="1:20" ht="30.75" customHeight="1">
      <c r="A25" s="120">
        <v>3</v>
      </c>
      <c r="B25" s="56" t="s">
        <v>447</v>
      </c>
      <c r="C25" s="56" t="s">
        <v>448</v>
      </c>
      <c r="D25" s="120" t="s">
        <v>166</v>
      </c>
      <c r="E25" s="56">
        <v>0.96</v>
      </c>
      <c r="F25" s="56">
        <v>2.4</v>
      </c>
      <c r="G25" s="121">
        <f t="shared" ref="G25" si="0">2397.17/1000*F25</f>
        <v>5.7532079999999999</v>
      </c>
      <c r="H25" s="121">
        <v>1.1000000000000001</v>
      </c>
      <c r="I25" s="121">
        <f t="shared" ref="I25" si="1">3092.63/1000*H25</f>
        <v>3.4018930000000007</v>
      </c>
      <c r="J25" s="121">
        <f>1.0572*1.05*1.02*0</f>
        <v>0</v>
      </c>
      <c r="K25" s="121">
        <f>G25+I25+J25</f>
        <v>9.1551010000000002</v>
      </c>
      <c r="L25" s="121">
        <f>K25*E25</f>
        <v>8.7888969600000006</v>
      </c>
      <c r="M25" s="56"/>
      <c r="N25" s="56"/>
      <c r="O25" s="56"/>
      <c r="P25" s="56"/>
      <c r="Q25" s="56"/>
      <c r="R25" s="56">
        <f>$E25*$F25</f>
        <v>2.3039999999999998</v>
      </c>
      <c r="S25" s="56">
        <f>$E25*$H25</f>
        <v>1.056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45" customHeight="1">
      <c r="A27" s="120">
        <v>4</v>
      </c>
      <c r="B27" s="56" t="s">
        <v>449</v>
      </c>
      <c r="C27" s="56" t="s">
        <v>527</v>
      </c>
      <c r="D27" s="120" t="s">
        <v>166</v>
      </c>
      <c r="E27" s="56">
        <v>8.4</v>
      </c>
      <c r="F27" s="56">
        <v>4.0999999999999996</v>
      </c>
      <c r="G27" s="121">
        <f t="shared" ref="G27" si="2">2397.17/1000*F27</f>
        <v>9.8283969999999989</v>
      </c>
      <c r="H27" s="121">
        <v>3.7</v>
      </c>
      <c r="I27" s="121">
        <f t="shared" ref="I27" si="3">3092.63/1000*H27</f>
        <v>11.442731000000002</v>
      </c>
      <c r="J27" s="121">
        <f>1.0572*1.05*1.02*0</f>
        <v>0</v>
      </c>
      <c r="K27" s="121">
        <f>G27+I27+J27</f>
        <v>21.271128000000001</v>
      </c>
      <c r="L27" s="121">
        <f>K27*E27</f>
        <v>178.6774752</v>
      </c>
      <c r="M27" s="56"/>
      <c r="N27" s="56"/>
      <c r="O27" s="56"/>
      <c r="P27" s="56"/>
      <c r="Q27" s="56"/>
      <c r="R27" s="56">
        <f>$E27*$F27</f>
        <v>34.44</v>
      </c>
      <c r="S27" s="56">
        <f>$E27*$H27</f>
        <v>31.080000000000002</v>
      </c>
      <c r="T27" s="56">
        <f>$E27*$J27</f>
        <v>0</v>
      </c>
    </row>
    <row r="28" spans="1:20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/>
      <c r="N28" s="57"/>
      <c r="O28" s="57"/>
      <c r="P28" s="57"/>
      <c r="Q28" s="57"/>
      <c r="R28" s="57"/>
      <c r="S28" s="57"/>
      <c r="T28" s="57"/>
    </row>
    <row r="29" spans="1:20" ht="43.5" customHeight="1">
      <c r="A29" s="120">
        <v>5</v>
      </c>
      <c r="B29" s="56" t="s">
        <v>447</v>
      </c>
      <c r="C29" s="56" t="s">
        <v>656</v>
      </c>
      <c r="D29" s="120" t="s">
        <v>166</v>
      </c>
      <c r="E29" s="56">
        <v>8.4</v>
      </c>
      <c r="F29" s="56">
        <v>2.4</v>
      </c>
      <c r="G29" s="121">
        <f t="shared" ref="G29" si="4">2397.17/1000*F29</f>
        <v>5.7532079999999999</v>
      </c>
      <c r="H29" s="121">
        <v>1.1000000000000001</v>
      </c>
      <c r="I29" s="121">
        <f t="shared" ref="I29" si="5">3092.63/1000*H29</f>
        <v>3.4018930000000007</v>
      </c>
      <c r="J29" s="121">
        <f>1.0572*1.05*1.02*0</f>
        <v>0</v>
      </c>
      <c r="K29" s="121">
        <f>G29+I29+J29</f>
        <v>9.1551010000000002</v>
      </c>
      <c r="L29" s="121">
        <f>K29*E29</f>
        <v>76.902848400000011</v>
      </c>
      <c r="M29" s="56"/>
      <c r="N29" s="56"/>
      <c r="O29" s="56"/>
      <c r="P29" s="56"/>
      <c r="Q29" s="56"/>
      <c r="R29" s="56">
        <f>$E29*$F29</f>
        <v>20.16</v>
      </c>
      <c r="S29" s="56">
        <f>$E29*$H29</f>
        <v>9.240000000000002</v>
      </c>
      <c r="T29" s="56">
        <f>$E29*$J29</f>
        <v>0</v>
      </c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54" customHeight="1">
      <c r="A31" s="120">
        <v>6</v>
      </c>
      <c r="B31" s="56" t="s">
        <v>451</v>
      </c>
      <c r="C31" s="56" t="s">
        <v>452</v>
      </c>
      <c r="D31" s="120" t="s">
        <v>171</v>
      </c>
      <c r="E31" s="56">
        <v>1</v>
      </c>
      <c r="F31" s="56">
        <v>0.4</v>
      </c>
      <c r="G31" s="121">
        <f t="shared" ref="G31" si="6">2397.17/1000*F31</f>
        <v>0.95886800000000005</v>
      </c>
      <c r="H31" s="121">
        <v>0.6</v>
      </c>
      <c r="I31" s="121">
        <f t="shared" ref="I31" si="7">3092.63/1000*H31</f>
        <v>1.8555779999999999</v>
      </c>
      <c r="J31" s="121">
        <f>1.0572*1.05*1.02*0</f>
        <v>0</v>
      </c>
      <c r="K31" s="121">
        <f>G31+I31+J31</f>
        <v>2.8144460000000002</v>
      </c>
      <c r="L31" s="121">
        <f>K31*E31</f>
        <v>2.8144460000000002</v>
      </c>
      <c r="M31" s="56"/>
      <c r="N31" s="56"/>
      <c r="O31" s="56"/>
      <c r="P31" s="56"/>
      <c r="Q31" s="56"/>
      <c r="R31" s="56">
        <f>$E31*$F31</f>
        <v>0.4</v>
      </c>
      <c r="S31" s="56">
        <f>$E31*$H31</f>
        <v>0.6</v>
      </c>
      <c r="T31" s="56">
        <f>$E31*$J31</f>
        <v>0</v>
      </c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7</v>
      </c>
      <c r="B33" s="56" t="s">
        <v>193</v>
      </c>
      <c r="C33" s="56" t="s">
        <v>162</v>
      </c>
      <c r="D33" s="120" t="s">
        <v>161</v>
      </c>
      <c r="E33" s="56">
        <v>35.72</v>
      </c>
      <c r="F33" s="56">
        <v>0</v>
      </c>
      <c r="G33" s="121">
        <f>2397.17/1000*F33</f>
        <v>0</v>
      </c>
      <c r="H33" s="121">
        <v>0.18</v>
      </c>
      <c r="I33" s="121">
        <f>3092.63/1000*H33</f>
        <v>0.55667339999999998</v>
      </c>
      <c r="J33" s="121">
        <f t="shared" ref="J33" si="8">1.0572*1.05*1.02*0</f>
        <v>0</v>
      </c>
      <c r="K33" s="121">
        <f t="shared" ref="K33" si="9">G33+I33+J33</f>
        <v>0.55667339999999998</v>
      </c>
      <c r="L33" s="121">
        <f t="shared" ref="L33" si="10">K33*E33</f>
        <v>19.884373847999999</v>
      </c>
      <c r="M33" s="56"/>
      <c r="N33" s="56"/>
      <c r="O33" s="56"/>
      <c r="P33" s="56"/>
      <c r="Q33" s="56"/>
      <c r="R33" s="56">
        <f t="shared" ref="R33" si="11">$E33*$F33</f>
        <v>0</v>
      </c>
      <c r="S33" s="56">
        <f t="shared" ref="S33" si="12">$E33*$H33</f>
        <v>6.4295999999999998</v>
      </c>
      <c r="T33" s="56">
        <f t="shared" ref="T33" si="13">$E33*$J33</f>
        <v>0</v>
      </c>
    </row>
    <row r="34" spans="1:20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/>
      <c r="N34" s="57"/>
      <c r="O34" s="57"/>
      <c r="P34" s="57"/>
      <c r="Q34" s="57"/>
      <c r="R34" s="57"/>
      <c r="S34" s="57"/>
      <c r="T34" s="57"/>
    </row>
    <row r="35" spans="1:20" ht="44.25" customHeight="1">
      <c r="A35" s="120">
        <v>8</v>
      </c>
      <c r="B35" s="56" t="s">
        <v>163</v>
      </c>
      <c r="C35" s="56" t="s">
        <v>450</v>
      </c>
      <c r="D35" s="120" t="s">
        <v>161</v>
      </c>
      <c r="E35" s="56">
        <v>35.72</v>
      </c>
      <c r="F35" s="56">
        <v>0</v>
      </c>
      <c r="G35" s="121">
        <f>2397.17/1000*F35</f>
        <v>0</v>
      </c>
      <c r="H35" s="121">
        <v>0.9</v>
      </c>
      <c r="I35" s="121">
        <f>3092.63/1000*H35</f>
        <v>2.7833670000000001</v>
      </c>
      <c r="J35" s="121">
        <f>1.0572*1.05*1.02*0</f>
        <v>0</v>
      </c>
      <c r="K35" s="121">
        <f>G35+I35+J35</f>
        <v>2.7833670000000001</v>
      </c>
      <c r="L35" s="121">
        <f>K35*E35</f>
        <v>99.421869240000007</v>
      </c>
      <c r="M35" s="56"/>
      <c r="N35" s="56"/>
      <c r="O35" s="56"/>
      <c r="P35" s="56"/>
      <c r="Q35" s="56"/>
      <c r="R35" s="56">
        <f>$E35*$F35</f>
        <v>0</v>
      </c>
      <c r="S35" s="56">
        <f>$E35*$H35</f>
        <v>32.148000000000003</v>
      </c>
      <c r="T35" s="56">
        <f>$E35*$J35</f>
        <v>0</v>
      </c>
    </row>
    <row r="36" spans="1:20">
      <c r="A36" s="123"/>
      <c r="B36" s="57"/>
      <c r="C36" s="57"/>
      <c r="D36" s="57"/>
      <c r="E36" s="57"/>
      <c r="F36" s="57"/>
      <c r="G36" s="124"/>
      <c r="H36" s="124"/>
      <c r="I36" s="124"/>
      <c r="J36" s="124"/>
      <c r="K36" s="124"/>
      <c r="L36" s="124"/>
      <c r="M36" s="57"/>
      <c r="N36" s="57"/>
      <c r="O36" s="57"/>
      <c r="P36" s="57"/>
      <c r="Q36" s="57"/>
      <c r="R36" s="57"/>
      <c r="S36" s="57"/>
      <c r="T36" s="57"/>
    </row>
    <row r="37" spans="1:20" ht="48">
      <c r="A37" s="120">
        <v>9</v>
      </c>
      <c r="B37" s="56" t="s">
        <v>194</v>
      </c>
      <c r="C37" s="56" t="s">
        <v>164</v>
      </c>
      <c r="D37" s="120" t="s">
        <v>161</v>
      </c>
      <c r="E37" s="56">
        <v>35.72</v>
      </c>
      <c r="F37" s="56">
        <v>0</v>
      </c>
      <c r="G37" s="121">
        <f>2397.17/1000*F37</f>
        <v>0</v>
      </c>
      <c r="H37" s="121">
        <v>0.22</v>
      </c>
      <c r="I37" s="121">
        <f>3092.63/1000*H37</f>
        <v>0.68037860000000006</v>
      </c>
      <c r="J37" s="121">
        <f>1.0572*1.05*1.02*0</f>
        <v>0</v>
      </c>
      <c r="K37" s="121">
        <f>G37+I37+J37</f>
        <v>0.68037860000000006</v>
      </c>
      <c r="L37" s="121">
        <f>K37*E37</f>
        <v>24.303123592000002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7.8583999999999996</v>
      </c>
      <c r="T37" s="56">
        <f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4.25" customHeight="1">
      <c r="A39" s="120">
        <v>10</v>
      </c>
      <c r="B39" s="56"/>
      <c r="C39" s="59" t="s">
        <v>250</v>
      </c>
      <c r="D39" s="120"/>
      <c r="E39" s="56"/>
      <c r="F39" s="56"/>
      <c r="G39" s="121"/>
      <c r="H39" s="121"/>
      <c r="I39" s="121"/>
      <c r="J39" s="121"/>
      <c r="K39" s="121"/>
      <c r="L39" s="121"/>
      <c r="M39" s="56"/>
      <c r="N39" s="56"/>
      <c r="O39" s="56"/>
      <c r="P39" s="56"/>
      <c r="Q39" s="56"/>
      <c r="R39" s="56">
        <f>$E39*$F39</f>
        <v>0</v>
      </c>
      <c r="S39" s="56">
        <f>$E39*$H39</f>
        <v>0</v>
      </c>
      <c r="T39" s="56">
        <f>$E39*$J39</f>
        <v>0</v>
      </c>
    </row>
    <row r="40" spans="1:20">
      <c r="A40" s="144"/>
      <c r="B40" s="145"/>
      <c r="C40" s="145"/>
      <c r="D40" s="145"/>
      <c r="E40" s="145"/>
      <c r="F40" s="145"/>
      <c r="G40" s="146"/>
      <c r="H40" s="146"/>
      <c r="I40" s="146"/>
      <c r="J40" s="146"/>
      <c r="K40" s="146"/>
      <c r="L40" s="146"/>
      <c r="M40" s="145"/>
      <c r="N40" s="145"/>
      <c r="O40" s="145"/>
      <c r="P40" s="145"/>
      <c r="Q40" s="145"/>
      <c r="R40" s="57"/>
      <c r="S40" s="57"/>
      <c r="T40" s="57"/>
    </row>
    <row r="41" spans="1:20" ht="92.25" customHeight="1">
      <c r="A41" s="120">
        <v>11</v>
      </c>
      <c r="B41" s="56" t="s">
        <v>453</v>
      </c>
      <c r="C41" s="56" t="s">
        <v>454</v>
      </c>
      <c r="D41" s="120" t="s">
        <v>455</v>
      </c>
      <c r="E41" s="56">
        <v>6.3E-2</v>
      </c>
      <c r="F41" s="56">
        <v>9.86</v>
      </c>
      <c r="G41" s="121">
        <f>2397.17/1000*F41</f>
        <v>23.636096199999997</v>
      </c>
      <c r="H41" s="121">
        <v>210.8</v>
      </c>
      <c r="I41" s="121">
        <f>3092.63/1000*H41</f>
        <v>651.92640400000005</v>
      </c>
      <c r="J41" s="121">
        <f>1.129*1.05*1.02*0</f>
        <v>0</v>
      </c>
      <c r="K41" s="121">
        <f>G41+I41+J41</f>
        <v>675.56250020000004</v>
      </c>
      <c r="L41" s="121">
        <f>K41*E41</f>
        <v>42.560437512600004</v>
      </c>
      <c r="M41" s="56"/>
      <c r="N41" s="56"/>
      <c r="O41" s="56"/>
      <c r="P41" s="56"/>
      <c r="Q41" s="56"/>
      <c r="R41" s="56">
        <f>$E41*$F41</f>
        <v>0.62117999999999995</v>
      </c>
      <c r="S41" s="56">
        <f>$E41*$H41</f>
        <v>13.2804</v>
      </c>
      <c r="T41" s="56">
        <f>$E41*$J41</f>
        <v>0</v>
      </c>
    </row>
    <row r="42" spans="1:20">
      <c r="A42" s="144"/>
      <c r="B42" s="145"/>
      <c r="C42" s="145"/>
      <c r="D42" s="145"/>
      <c r="E42" s="145"/>
      <c r="F42" s="145"/>
      <c r="G42" s="146"/>
      <c r="H42" s="146"/>
      <c r="I42" s="146"/>
      <c r="J42" s="146"/>
      <c r="K42" s="146"/>
      <c r="L42" s="146"/>
      <c r="M42" s="145"/>
      <c r="N42" s="145"/>
      <c r="O42" s="145"/>
      <c r="P42" s="145"/>
      <c r="Q42" s="145"/>
      <c r="R42" s="57"/>
      <c r="S42" s="57"/>
      <c r="T42" s="57"/>
    </row>
    <row r="43" spans="1:20" ht="45.75" customHeight="1">
      <c r="A43" s="120">
        <v>12</v>
      </c>
      <c r="B43" s="56" t="s">
        <v>163</v>
      </c>
      <c r="C43" s="56" t="s">
        <v>459</v>
      </c>
      <c r="D43" s="120" t="s">
        <v>161</v>
      </c>
      <c r="E43" s="56">
        <v>122.85</v>
      </c>
      <c r="F43" s="56">
        <v>0</v>
      </c>
      <c r="G43" s="121">
        <f>2397.17/1000*F43</f>
        <v>0</v>
      </c>
      <c r="H43" s="121">
        <v>0.9</v>
      </c>
      <c r="I43" s="121">
        <f>3092.63/1000*H43</f>
        <v>2.7833670000000001</v>
      </c>
      <c r="J43" s="121">
        <f>1.0572*1.05*1.02*0</f>
        <v>0</v>
      </c>
      <c r="K43" s="121">
        <f>G43+I43+J43</f>
        <v>2.7833670000000001</v>
      </c>
      <c r="L43" s="121">
        <f>K43*E43</f>
        <v>341.93663594999998</v>
      </c>
      <c r="M43" s="56"/>
      <c r="N43" s="56"/>
      <c r="O43" s="56"/>
      <c r="P43" s="56"/>
      <c r="Q43" s="56"/>
      <c r="R43" s="56">
        <f>$E43*$F43</f>
        <v>0</v>
      </c>
      <c r="S43" s="56">
        <f>$E43*$H43</f>
        <v>110.565</v>
      </c>
      <c r="T43" s="56">
        <f>$E43*$J43</f>
        <v>0</v>
      </c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96.75" customHeight="1">
      <c r="A45" s="120">
        <v>13</v>
      </c>
      <c r="B45" s="56" t="s">
        <v>456</v>
      </c>
      <c r="C45" s="56" t="s">
        <v>460</v>
      </c>
      <c r="D45" s="120" t="s">
        <v>455</v>
      </c>
      <c r="E45" s="56">
        <v>0.29299999999999998</v>
      </c>
      <c r="F45" s="56">
        <v>0</v>
      </c>
      <c r="G45" s="121">
        <f>2397.17/1000*F45</f>
        <v>0</v>
      </c>
      <c r="H45" s="121">
        <v>21.93</v>
      </c>
      <c r="I45" s="121">
        <f>3092.63/1000*H45</f>
        <v>67.821375900000007</v>
      </c>
      <c r="J45" s="121">
        <f>1.129*1.05*1.02*0</f>
        <v>0</v>
      </c>
      <c r="K45" s="121">
        <f>G45+I45+J45</f>
        <v>67.821375900000007</v>
      </c>
      <c r="L45" s="121">
        <f>K45*E45</f>
        <v>19.871663138700001</v>
      </c>
      <c r="M45" s="56"/>
      <c r="N45" s="56"/>
      <c r="O45" s="56"/>
      <c r="P45" s="56"/>
      <c r="Q45" s="56"/>
      <c r="R45" s="56">
        <f>$E45*$F45</f>
        <v>0</v>
      </c>
      <c r="S45" s="56">
        <f>$E45*$H45</f>
        <v>6.4254899999999999</v>
      </c>
      <c r="T45" s="56">
        <f>$E45*$J45</f>
        <v>0</v>
      </c>
    </row>
    <row r="46" spans="1:20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/>
      <c r="N46" s="57"/>
      <c r="O46" s="57"/>
      <c r="P46" s="57"/>
      <c r="Q46" s="57"/>
      <c r="R46" s="57"/>
      <c r="S46" s="57"/>
      <c r="T46" s="57"/>
    </row>
    <row r="47" spans="1:20" ht="48">
      <c r="A47" s="120">
        <v>14</v>
      </c>
      <c r="B47" s="56" t="s">
        <v>457</v>
      </c>
      <c r="C47" s="56" t="s">
        <v>458</v>
      </c>
      <c r="D47" s="120" t="s">
        <v>383</v>
      </c>
      <c r="E47" s="56">
        <v>2.93</v>
      </c>
      <c r="F47" s="56">
        <v>6.2</v>
      </c>
      <c r="G47" s="121">
        <f>2397.17/1000*F47</f>
        <v>14.862454000000001</v>
      </c>
      <c r="H47" s="121">
        <v>3.49</v>
      </c>
      <c r="I47" s="121">
        <f>3092.63/1000*H47</f>
        <v>10.793278700000002</v>
      </c>
      <c r="J47" s="121">
        <f>1.129*1.05*1.02*0</f>
        <v>0</v>
      </c>
      <c r="K47" s="121">
        <f>G47+I47+J47</f>
        <v>25.655732700000002</v>
      </c>
      <c r="L47" s="121">
        <f>K47*E47</f>
        <v>75.171296811000005</v>
      </c>
      <c r="M47" s="56"/>
      <c r="N47" s="56"/>
      <c r="O47" s="56"/>
      <c r="P47" s="56"/>
      <c r="Q47" s="56"/>
      <c r="R47" s="56">
        <f>$E47*$F47</f>
        <v>18.166</v>
      </c>
      <c r="S47" s="56">
        <f>$E47*$H47</f>
        <v>10.225700000000002</v>
      </c>
      <c r="T47" s="56">
        <f>$E47*$J47</f>
        <v>0</v>
      </c>
    </row>
    <row r="48" spans="1:20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/>
      <c r="N48" s="57"/>
      <c r="O48" s="57"/>
      <c r="P48" s="57"/>
      <c r="Q48" s="57"/>
      <c r="R48" s="57"/>
      <c r="S48" s="57"/>
      <c r="T48" s="57"/>
    </row>
    <row r="49" spans="1:20" ht="48">
      <c r="A49" s="120">
        <v>15</v>
      </c>
      <c r="B49" s="56" t="s">
        <v>195</v>
      </c>
      <c r="C49" s="56" t="s">
        <v>279</v>
      </c>
      <c r="D49" s="120" t="s">
        <v>166</v>
      </c>
      <c r="E49" s="56">
        <v>17.399999999999999</v>
      </c>
      <c r="F49" s="56">
        <v>1.94</v>
      </c>
      <c r="G49" s="121">
        <f>2397.17/1000*F49</f>
        <v>4.6505098</v>
      </c>
      <c r="H49" s="121">
        <v>0</v>
      </c>
      <c r="I49" s="121">
        <f>3092.63/1000*H49</f>
        <v>0</v>
      </c>
      <c r="J49" s="121">
        <f>1.0572*1.05*1.02*0</f>
        <v>0</v>
      </c>
      <c r="K49" s="121">
        <f>G49+I49+J49</f>
        <v>4.6505098</v>
      </c>
      <c r="L49" s="121">
        <f>K49*E49</f>
        <v>80.918870519999999</v>
      </c>
      <c r="M49" s="56"/>
      <c r="N49" s="56"/>
      <c r="O49" s="56"/>
      <c r="P49" s="56"/>
      <c r="Q49" s="56"/>
      <c r="R49" s="56">
        <f>$E49*$F49</f>
        <v>33.755999999999993</v>
      </c>
      <c r="S49" s="56">
        <f>$E49*$H49</f>
        <v>0</v>
      </c>
      <c r="T49" s="56">
        <f>$E49*$J49</f>
        <v>0</v>
      </c>
    </row>
    <row r="50" spans="1:20">
      <c r="A50" s="144"/>
      <c r="B50" s="145"/>
      <c r="C50" s="145"/>
      <c r="D50" s="145"/>
      <c r="E50" s="145"/>
      <c r="F50" s="145"/>
      <c r="G50" s="146"/>
      <c r="H50" s="146"/>
      <c r="I50" s="146"/>
      <c r="J50" s="146"/>
      <c r="K50" s="146"/>
      <c r="L50" s="146"/>
      <c r="M50" s="145"/>
      <c r="N50" s="145"/>
      <c r="O50" s="145"/>
      <c r="P50" s="145"/>
      <c r="Q50" s="145"/>
      <c r="R50" s="57"/>
      <c r="S50" s="57"/>
      <c r="T50" s="57"/>
    </row>
    <row r="51" spans="1:20" ht="36">
      <c r="A51" s="120">
        <v>16</v>
      </c>
      <c r="B51" s="56" t="s">
        <v>230</v>
      </c>
      <c r="C51" s="56" t="s">
        <v>196</v>
      </c>
      <c r="D51" s="120" t="s">
        <v>166</v>
      </c>
      <c r="E51" s="56">
        <v>4.3499999999999996</v>
      </c>
      <c r="F51" s="56">
        <v>0.11</v>
      </c>
      <c r="G51" s="121">
        <f>2397.17/1000*F51</f>
        <v>0.2636887</v>
      </c>
      <c r="H51" s="121">
        <v>0.76</v>
      </c>
      <c r="I51" s="121">
        <f>3092.63/1000*H51</f>
        <v>2.3503988000000002</v>
      </c>
      <c r="J51" s="121">
        <f>1.0572*1.05*1.02*(O52*Q52+O53*Q53)</f>
        <v>5.7208629391200008</v>
      </c>
      <c r="K51" s="121">
        <f>G51+I51+J51</f>
        <v>8.33495043912</v>
      </c>
      <c r="L51" s="121">
        <f>K51*E51</f>
        <v>36.257034410171997</v>
      </c>
      <c r="M51" s="56"/>
      <c r="N51" s="56"/>
      <c r="O51" s="56"/>
      <c r="P51" s="56"/>
      <c r="Q51" s="56"/>
      <c r="R51" s="56">
        <f>$E51*$F51</f>
        <v>0.47849999999999998</v>
      </c>
      <c r="S51" s="56">
        <f>$E51*$H51</f>
        <v>3.3059999999999996</v>
      </c>
      <c r="T51" s="56">
        <f>$E51*$J51</f>
        <v>24.885753785172</v>
      </c>
    </row>
    <row r="52" spans="1:20" ht="27" customHeight="1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192</v>
      </c>
      <c r="N52" s="57" t="s">
        <v>166</v>
      </c>
      <c r="O52" s="57">
        <v>7.0000000000000007E-2</v>
      </c>
      <c r="P52" s="57">
        <f>+O52*E51</f>
        <v>0.30449999999999999</v>
      </c>
      <c r="Q52" s="57">
        <v>0.18</v>
      </c>
      <c r="R52" s="57"/>
      <c r="S52" s="57"/>
      <c r="T52" s="57"/>
    </row>
    <row r="53" spans="1:20" ht="114.75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231</v>
      </c>
      <c r="N53" s="57" t="s">
        <v>166</v>
      </c>
      <c r="O53" s="57">
        <v>1.26</v>
      </c>
      <c r="P53" s="57">
        <f>+O53*E51</f>
        <v>5.4809999999999999</v>
      </c>
      <c r="Q53" s="57">
        <v>4</v>
      </c>
      <c r="R53" s="57"/>
      <c r="S53" s="57"/>
      <c r="T53" s="57"/>
    </row>
    <row r="54" spans="1:20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/>
      <c r="N54" s="57"/>
      <c r="O54" s="57"/>
      <c r="P54" s="57"/>
      <c r="Q54" s="57"/>
      <c r="R54" s="57"/>
      <c r="S54" s="57"/>
      <c r="T54" s="57"/>
    </row>
    <row r="55" spans="1:20" ht="62.25" customHeight="1">
      <c r="A55" s="125">
        <v>17</v>
      </c>
      <c r="B55" s="450" t="s">
        <v>280</v>
      </c>
      <c r="C55" s="450" t="s">
        <v>281</v>
      </c>
      <c r="D55" s="125" t="s">
        <v>191</v>
      </c>
      <c r="E55" s="450">
        <v>0.62</v>
      </c>
      <c r="F55" s="450">
        <v>40.1</v>
      </c>
      <c r="G55" s="451">
        <f>2397.17/1000*F55</f>
        <v>96.126517000000007</v>
      </c>
      <c r="H55" s="451">
        <v>0.71</v>
      </c>
      <c r="I55" s="451">
        <f>3092.63/1000*H55</f>
        <v>2.1957673</v>
      </c>
      <c r="J55" s="451">
        <f>1.0572*1.05*1.02*(O56*Q56+O57*Q57+O58*Q58)</f>
        <v>564.95078382960003</v>
      </c>
      <c r="K55" s="451">
        <f>G55+I55+J55</f>
        <v>663.27306812960001</v>
      </c>
      <c r="L55" s="451">
        <f>K55*E55</f>
        <v>411.22930224035201</v>
      </c>
      <c r="M55" s="450"/>
      <c r="N55" s="450"/>
      <c r="O55" s="450"/>
      <c r="P55" s="450"/>
      <c r="Q55" s="450"/>
      <c r="R55" s="56">
        <f>$E55*$F55</f>
        <v>24.862000000000002</v>
      </c>
      <c r="S55" s="56">
        <f>$E55*$H55</f>
        <v>0.44019999999999998</v>
      </c>
      <c r="T55" s="56">
        <f>$E55*$J55</f>
        <v>350.26948597435199</v>
      </c>
    </row>
    <row r="56" spans="1:20" ht="67.5" customHeight="1">
      <c r="A56" s="120"/>
      <c r="B56" s="214"/>
      <c r="C56" s="214"/>
      <c r="D56" s="214"/>
      <c r="E56" s="214"/>
      <c r="F56" s="214"/>
      <c r="G56" s="215"/>
      <c r="H56" s="215"/>
      <c r="I56" s="215"/>
      <c r="J56" s="215"/>
      <c r="K56" s="215"/>
      <c r="L56" s="215"/>
      <c r="M56" s="214" t="s">
        <v>282</v>
      </c>
      <c r="N56" s="214" t="s">
        <v>166</v>
      </c>
      <c r="O56" s="214">
        <v>0.06</v>
      </c>
      <c r="P56" s="214">
        <f>+O56*E55</f>
        <v>3.7199999999999997E-2</v>
      </c>
      <c r="Q56" s="214">
        <v>26</v>
      </c>
      <c r="R56" s="57"/>
      <c r="S56" s="57"/>
      <c r="T56" s="57"/>
    </row>
    <row r="57" spans="1:20" ht="64.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283</v>
      </c>
      <c r="N57" s="57" t="s">
        <v>166</v>
      </c>
      <c r="O57" s="57">
        <v>5.9</v>
      </c>
      <c r="P57" s="57">
        <f>+O57*E55</f>
        <v>3.6580000000000004</v>
      </c>
      <c r="Q57" s="57">
        <v>29.22</v>
      </c>
      <c r="R57" s="57"/>
      <c r="S57" s="57"/>
      <c r="T57" s="57"/>
    </row>
    <row r="58" spans="1:20" ht="72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 t="s">
        <v>284</v>
      </c>
      <c r="N58" s="57" t="s">
        <v>160</v>
      </c>
      <c r="O58" s="57">
        <v>100</v>
      </c>
      <c r="P58" s="57">
        <f>+O58*E55</f>
        <v>62</v>
      </c>
      <c r="Q58" s="57">
        <v>3.25</v>
      </c>
      <c r="R58" s="57"/>
      <c r="S58" s="57"/>
      <c r="T58" s="57"/>
    </row>
    <row r="59" spans="1:20">
      <c r="A59" s="123"/>
      <c r="B59" s="57"/>
      <c r="C59" s="57"/>
      <c r="D59" s="57"/>
      <c r="E59" s="57"/>
      <c r="F59" s="57"/>
      <c r="G59" s="124"/>
      <c r="H59" s="124"/>
      <c r="I59" s="124"/>
      <c r="J59" s="124"/>
      <c r="K59" s="124"/>
      <c r="L59" s="124"/>
      <c r="M59" s="57"/>
      <c r="N59" s="57"/>
      <c r="O59" s="57"/>
      <c r="P59" s="57"/>
      <c r="Q59" s="57"/>
      <c r="R59" s="57"/>
      <c r="S59" s="57"/>
      <c r="T59" s="57"/>
    </row>
    <row r="60" spans="1:20" ht="36">
      <c r="A60" s="120">
        <v>18</v>
      </c>
      <c r="B60" s="56" t="s">
        <v>304</v>
      </c>
      <c r="C60" s="56" t="s">
        <v>305</v>
      </c>
      <c r="D60" s="120" t="s">
        <v>191</v>
      </c>
      <c r="E60" s="56">
        <v>1.1200000000000001</v>
      </c>
      <c r="F60" s="56">
        <v>40.1</v>
      </c>
      <c r="G60" s="121">
        <f>2397.17/1000*F60</f>
        <v>96.126517000000007</v>
      </c>
      <c r="H60" s="121">
        <v>0.71</v>
      </c>
      <c r="I60" s="121">
        <f>3092.63/1000*H60</f>
        <v>2.1957673</v>
      </c>
      <c r="J60" s="121">
        <f>1.0572*1.05*1.02*(O61*Q61+O62*Q62+O63*Q63)</f>
        <v>376.52440397040004</v>
      </c>
      <c r="K60" s="121">
        <f>G60+I60+J60</f>
        <v>474.84668827040002</v>
      </c>
      <c r="L60" s="121">
        <f>K60*E60</f>
        <v>531.82829086284812</v>
      </c>
      <c r="M60" s="56"/>
      <c r="N60" s="56"/>
      <c r="O60" s="56"/>
      <c r="P60" s="56"/>
      <c r="Q60" s="56"/>
      <c r="R60" s="56">
        <f>$E60*$F60</f>
        <v>44.912000000000006</v>
      </c>
      <c r="S60" s="56">
        <f>$E60*$H60</f>
        <v>0.79520000000000002</v>
      </c>
      <c r="T60" s="56">
        <f>$E60*$J60</f>
        <v>421.70733244684811</v>
      </c>
    </row>
    <row r="61" spans="1:20" ht="56.25" customHeight="1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 t="s">
        <v>282</v>
      </c>
      <c r="N61" s="57" t="s">
        <v>166</v>
      </c>
      <c r="O61" s="57">
        <v>0.02</v>
      </c>
      <c r="P61" s="57">
        <f>+O61*E60</f>
        <v>2.2400000000000003E-2</v>
      </c>
      <c r="Q61" s="57">
        <v>26</v>
      </c>
      <c r="R61" s="57"/>
      <c r="S61" s="57"/>
      <c r="T61" s="57"/>
    </row>
    <row r="62" spans="1:20" ht="58.5" customHeight="1">
      <c r="A62" s="123"/>
      <c r="B62" s="57"/>
      <c r="C62" s="57"/>
      <c r="D62" s="57"/>
      <c r="E62" s="57"/>
      <c r="F62" s="57"/>
      <c r="G62" s="124"/>
      <c r="H62" s="124"/>
      <c r="I62" s="124"/>
      <c r="J62" s="124"/>
      <c r="K62" s="124"/>
      <c r="L62" s="124"/>
      <c r="M62" s="57" t="s">
        <v>283</v>
      </c>
      <c r="N62" s="57" t="s">
        <v>166</v>
      </c>
      <c r="O62" s="57">
        <v>5.0999999999999996</v>
      </c>
      <c r="P62" s="57">
        <f>+O62*E60</f>
        <v>5.7119999999999997</v>
      </c>
      <c r="Q62" s="57">
        <v>29.22</v>
      </c>
      <c r="R62" s="57"/>
      <c r="S62" s="57"/>
      <c r="T62" s="57"/>
    </row>
    <row r="63" spans="1:20" ht="72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306</v>
      </c>
      <c r="N63" s="57" t="s">
        <v>160</v>
      </c>
      <c r="O63" s="57">
        <v>100</v>
      </c>
      <c r="P63" s="57">
        <f>+O63*E60</f>
        <v>112.00000000000001</v>
      </c>
      <c r="Q63" s="57">
        <v>1.83</v>
      </c>
      <c r="R63" s="57"/>
      <c r="S63" s="57"/>
      <c r="T63" s="57"/>
    </row>
    <row r="64" spans="1:20">
      <c r="A64" s="144"/>
      <c r="B64" s="145"/>
      <c r="C64" s="145"/>
      <c r="D64" s="145"/>
      <c r="E64" s="145"/>
      <c r="F64" s="145"/>
      <c r="G64" s="146"/>
      <c r="H64" s="146"/>
      <c r="I64" s="146"/>
      <c r="J64" s="146"/>
      <c r="K64" s="146"/>
      <c r="L64" s="146"/>
      <c r="M64" s="145"/>
      <c r="N64" s="145"/>
      <c r="O64" s="145"/>
      <c r="P64" s="145"/>
      <c r="Q64" s="145"/>
      <c r="R64" s="57"/>
      <c r="S64" s="57"/>
      <c r="T64" s="57"/>
    </row>
    <row r="65" spans="1:20" ht="51.75" customHeight="1">
      <c r="A65" s="125">
        <v>19</v>
      </c>
      <c r="B65" s="450" t="s">
        <v>165</v>
      </c>
      <c r="C65" s="450" t="s">
        <v>294</v>
      </c>
      <c r="D65" s="125" t="s">
        <v>166</v>
      </c>
      <c r="E65" s="450">
        <v>7.5</v>
      </c>
      <c r="F65" s="450">
        <v>1.82</v>
      </c>
      <c r="G65" s="451">
        <f>2397.17/1000*F65</f>
        <v>4.3628494</v>
      </c>
      <c r="H65" s="451">
        <v>1.06</v>
      </c>
      <c r="I65" s="451">
        <f>3092.63/1000*H65</f>
        <v>3.2781878000000004</v>
      </c>
      <c r="J65" s="451">
        <f>1.0572*1.05*1.02*(O66*Q66)</f>
        <v>5.6160155520000004</v>
      </c>
      <c r="K65" s="451">
        <f>G65+I65+J65</f>
        <v>13.257052752</v>
      </c>
      <c r="L65" s="451">
        <f>K65*E65</f>
        <v>99.427895640000003</v>
      </c>
      <c r="M65" s="450"/>
      <c r="N65" s="450"/>
      <c r="O65" s="450"/>
      <c r="P65" s="450"/>
      <c r="Q65" s="450"/>
      <c r="R65" s="56">
        <f>$E65*$F65</f>
        <v>13.65</v>
      </c>
      <c r="S65" s="56">
        <f>$E65*$H65</f>
        <v>7.95</v>
      </c>
      <c r="T65" s="56">
        <f>$E65*$J65</f>
        <v>42.120116640000006</v>
      </c>
    </row>
    <row r="66" spans="1:20" ht="117" customHeight="1">
      <c r="A66" s="120"/>
      <c r="B66" s="214"/>
      <c r="C66" s="214"/>
      <c r="D66" s="214"/>
      <c r="E66" s="214"/>
      <c r="F66" s="214"/>
      <c r="G66" s="215"/>
      <c r="H66" s="215"/>
      <c r="I66" s="215"/>
      <c r="J66" s="215"/>
      <c r="K66" s="215"/>
      <c r="L66" s="215"/>
      <c r="M66" s="214" t="s">
        <v>231</v>
      </c>
      <c r="N66" s="214" t="s">
        <v>166</v>
      </c>
      <c r="O66" s="214">
        <v>1.24</v>
      </c>
      <c r="P66" s="214">
        <f>+O66*E65</f>
        <v>9.3000000000000007</v>
      </c>
      <c r="Q66" s="214">
        <v>4</v>
      </c>
      <c r="R66" s="57"/>
      <c r="S66" s="57"/>
      <c r="T66" s="57"/>
    </row>
    <row r="67" spans="1:20">
      <c r="A67" s="144"/>
      <c r="B67" s="145"/>
      <c r="C67" s="145"/>
      <c r="D67" s="145"/>
      <c r="E67" s="145"/>
      <c r="F67" s="145"/>
      <c r="G67" s="146"/>
      <c r="H67" s="146"/>
      <c r="I67" s="146"/>
      <c r="J67" s="146"/>
      <c r="K67" s="146"/>
      <c r="L67" s="146"/>
      <c r="M67" s="145"/>
      <c r="N67" s="145"/>
      <c r="O67" s="145"/>
      <c r="P67" s="145"/>
      <c r="Q67" s="145"/>
      <c r="R67" s="57"/>
      <c r="S67" s="57"/>
      <c r="T67" s="57"/>
    </row>
    <row r="68" spans="1:20" ht="65.25" customHeight="1">
      <c r="A68" s="120">
        <v>20</v>
      </c>
      <c r="B68" s="56" t="s">
        <v>268</v>
      </c>
      <c r="C68" s="56" t="s">
        <v>269</v>
      </c>
      <c r="D68" s="120" t="s">
        <v>166</v>
      </c>
      <c r="E68" s="56">
        <v>3.75</v>
      </c>
      <c r="F68" s="56">
        <v>7.0000000000000007E-2</v>
      </c>
      <c r="G68" s="121">
        <f>2397.17/1000*F68</f>
        <v>0.1678019</v>
      </c>
      <c r="H68" s="121">
        <v>0.21</v>
      </c>
      <c r="I68" s="121">
        <f>3092.63/1000*H68</f>
        <v>0.64945229999999998</v>
      </c>
      <c r="J68" s="121">
        <f>1.0572*1.05*1.02*(O69*Q69+O70*Q70+O71*Q71)</f>
        <v>20.042495179559999</v>
      </c>
      <c r="K68" s="121">
        <f>G68+I68+J68</f>
        <v>20.85974937956</v>
      </c>
      <c r="L68" s="121">
        <f>K68*E68</f>
        <v>78.224060173349997</v>
      </c>
      <c r="M68" s="56"/>
      <c r="N68" s="56"/>
      <c r="O68" s="56"/>
      <c r="P68" s="56"/>
      <c r="Q68" s="56"/>
      <c r="R68" s="56">
        <f>$E68*$F68</f>
        <v>0.26250000000000001</v>
      </c>
      <c r="S68" s="56">
        <f>$E68*$H68</f>
        <v>0.78749999999999998</v>
      </c>
      <c r="T68" s="56">
        <f>$E68*$J68</f>
        <v>75.159356923350003</v>
      </c>
    </row>
    <row r="69" spans="1:20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192</v>
      </c>
      <c r="N69" s="57" t="s">
        <v>166</v>
      </c>
      <c r="O69" s="57">
        <v>0.05</v>
      </c>
      <c r="P69" s="57">
        <f>+O69*E68</f>
        <v>0.1875</v>
      </c>
      <c r="Q69" s="57">
        <v>0.18</v>
      </c>
      <c r="R69" s="57"/>
      <c r="S69" s="57"/>
      <c r="T69" s="57"/>
    </row>
    <row r="70" spans="1:20" ht="21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270</v>
      </c>
      <c r="N70" s="57" t="s">
        <v>166</v>
      </c>
      <c r="O70" s="57">
        <v>0.83</v>
      </c>
      <c r="P70" s="57">
        <f>+O70*E68</f>
        <v>3.1124999999999998</v>
      </c>
      <c r="Q70" s="57">
        <v>7</v>
      </c>
      <c r="R70" s="57"/>
      <c r="S70" s="57"/>
      <c r="T70" s="57"/>
    </row>
    <row r="71" spans="1:20" ht="24" customHeight="1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 t="s">
        <v>271</v>
      </c>
      <c r="N71" s="57" t="s">
        <v>161</v>
      </c>
      <c r="O71" s="57">
        <v>0.31</v>
      </c>
      <c r="P71" s="57">
        <f>+O71*E68</f>
        <v>1.1625000000000001</v>
      </c>
      <c r="Q71" s="57">
        <v>38.33</v>
      </c>
      <c r="R71" s="57"/>
      <c r="S71" s="57"/>
      <c r="T71" s="57"/>
    </row>
    <row r="72" spans="1:20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/>
      <c r="N72" s="57"/>
      <c r="O72" s="57"/>
      <c r="P72" s="57"/>
      <c r="Q72" s="57"/>
      <c r="R72" s="57"/>
      <c r="S72" s="57"/>
      <c r="T72" s="57"/>
    </row>
    <row r="73" spans="1:20" ht="48">
      <c r="A73" s="120">
        <v>21</v>
      </c>
      <c r="B73" s="56" t="s">
        <v>272</v>
      </c>
      <c r="C73" s="56" t="s">
        <v>273</v>
      </c>
      <c r="D73" s="120" t="s">
        <v>167</v>
      </c>
      <c r="E73" s="56">
        <v>0.75</v>
      </c>
      <c r="F73" s="56">
        <v>21.2</v>
      </c>
      <c r="G73" s="121">
        <f>2397.17/1000*F73</f>
        <v>50.820003999999997</v>
      </c>
      <c r="H73" s="121">
        <v>12.9</v>
      </c>
      <c r="I73" s="121">
        <f>3092.63/1000*H73</f>
        <v>39.894927000000003</v>
      </c>
      <c r="J73" s="121">
        <f>1.0572*1.05*1.02*(O74*Q74+O75*Q75)</f>
        <v>472.54921182000004</v>
      </c>
      <c r="K73" s="121">
        <f>G73+I73+J73</f>
        <v>563.26414282000007</v>
      </c>
      <c r="L73" s="121">
        <f>K73*E73</f>
        <v>422.44810711500008</v>
      </c>
      <c r="M73" s="56"/>
      <c r="N73" s="56"/>
      <c r="O73" s="56"/>
      <c r="P73" s="56"/>
      <c r="Q73" s="56"/>
      <c r="R73" s="56">
        <f>$E73*$F73</f>
        <v>15.899999999999999</v>
      </c>
      <c r="S73" s="56">
        <f>$E73*$H73</f>
        <v>9.6750000000000007</v>
      </c>
      <c r="T73" s="56">
        <f>$E73*$J73</f>
        <v>354.41190886500004</v>
      </c>
    </row>
    <row r="74" spans="1:20" ht="24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274</v>
      </c>
      <c r="N74" s="57" t="s">
        <v>168</v>
      </c>
      <c r="O74" s="57">
        <v>100</v>
      </c>
      <c r="P74" s="57">
        <f>+O74*E73</f>
        <v>75</v>
      </c>
      <c r="Q74" s="57">
        <v>4.17</v>
      </c>
      <c r="R74" s="57"/>
      <c r="S74" s="57"/>
      <c r="T74" s="57"/>
    </row>
    <row r="75" spans="1:20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270</v>
      </c>
      <c r="N75" s="57" t="s">
        <v>166</v>
      </c>
      <c r="O75" s="57">
        <v>0.05</v>
      </c>
      <c r="P75" s="57">
        <f>+O75*E73</f>
        <v>3.7500000000000006E-2</v>
      </c>
      <c r="Q75" s="57">
        <v>7</v>
      </c>
      <c r="R75" s="57"/>
      <c r="S75" s="57"/>
      <c r="T75" s="57"/>
    </row>
    <row r="76" spans="1:20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/>
      <c r="N76" s="57"/>
      <c r="O76" s="57"/>
      <c r="P76" s="57"/>
      <c r="Q76" s="57"/>
      <c r="R76" s="57"/>
      <c r="S76" s="57"/>
      <c r="T76" s="57"/>
    </row>
    <row r="77" spans="1:20" ht="83.25" customHeight="1">
      <c r="A77" s="120">
        <v>22</v>
      </c>
      <c r="B77" s="56" t="s">
        <v>285</v>
      </c>
      <c r="C77" s="56" t="s">
        <v>286</v>
      </c>
      <c r="D77" s="120" t="s">
        <v>167</v>
      </c>
      <c r="E77" s="56">
        <v>0.31</v>
      </c>
      <c r="F77" s="56">
        <v>13.4</v>
      </c>
      <c r="G77" s="121">
        <f>2397.17/1000*F77</f>
        <v>32.122078000000002</v>
      </c>
      <c r="H77" s="121">
        <v>7.4</v>
      </c>
      <c r="I77" s="121">
        <f>3092.63/1000*H77</f>
        <v>22.885462000000004</v>
      </c>
      <c r="J77" s="121">
        <f>1.0572*1.05*1.02*(O78*Q78+O79*Q79+O80*Q80)</f>
        <v>66.984572592000006</v>
      </c>
      <c r="K77" s="121">
        <f>G77+I77+J77</f>
        <v>121.99211259200001</v>
      </c>
      <c r="L77" s="121">
        <f>K77*E77</f>
        <v>37.817554903520005</v>
      </c>
      <c r="M77" s="56"/>
      <c r="N77" s="56"/>
      <c r="O77" s="56"/>
      <c r="P77" s="56"/>
      <c r="Q77" s="56"/>
      <c r="R77" s="56">
        <f>$E77*$F77</f>
        <v>4.1539999999999999</v>
      </c>
      <c r="S77" s="56">
        <f>$E77*$H77</f>
        <v>2.294</v>
      </c>
      <c r="T77" s="56">
        <f>$E77*$J77</f>
        <v>20.765217503520002</v>
      </c>
    </row>
    <row r="78" spans="1:20" ht="64.5" customHeight="1">
      <c r="A78" s="144"/>
      <c r="B78" s="145"/>
      <c r="C78" s="145"/>
      <c r="D78" s="145"/>
      <c r="E78" s="145"/>
      <c r="F78" s="145"/>
      <c r="G78" s="146"/>
      <c r="H78" s="146"/>
      <c r="I78" s="146"/>
      <c r="J78" s="146"/>
      <c r="K78" s="146"/>
      <c r="L78" s="146"/>
      <c r="M78" s="145" t="s">
        <v>287</v>
      </c>
      <c r="N78" s="145" t="s">
        <v>166</v>
      </c>
      <c r="O78" s="145">
        <v>2.5</v>
      </c>
      <c r="P78" s="145">
        <f>+O78*E77</f>
        <v>0.77500000000000002</v>
      </c>
      <c r="Q78" s="145">
        <v>4</v>
      </c>
      <c r="R78" s="57"/>
      <c r="S78" s="57"/>
      <c r="T78" s="57"/>
    </row>
    <row r="79" spans="1:20" ht="81" customHeight="1">
      <c r="A79" s="120"/>
      <c r="B79" s="214"/>
      <c r="C79" s="214"/>
      <c r="D79" s="214"/>
      <c r="E79" s="214"/>
      <c r="F79" s="214"/>
      <c r="G79" s="215"/>
      <c r="H79" s="215"/>
      <c r="I79" s="215"/>
      <c r="J79" s="215"/>
      <c r="K79" s="215"/>
      <c r="L79" s="215"/>
      <c r="M79" s="214" t="s">
        <v>288</v>
      </c>
      <c r="N79" s="214" t="s">
        <v>166</v>
      </c>
      <c r="O79" s="214">
        <v>12.2</v>
      </c>
      <c r="P79" s="214">
        <f>+O79*E77</f>
        <v>3.7819999999999996</v>
      </c>
      <c r="Q79" s="214">
        <v>4</v>
      </c>
      <c r="R79" s="57"/>
      <c r="S79" s="57"/>
      <c r="T79" s="57"/>
    </row>
    <row r="80" spans="1:20" ht="22.5" customHeight="1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 t="s">
        <v>192</v>
      </c>
      <c r="N80" s="57" t="s">
        <v>166</v>
      </c>
      <c r="O80" s="57">
        <v>2</v>
      </c>
      <c r="P80" s="57">
        <f>+O80*E77</f>
        <v>0.62</v>
      </c>
      <c r="Q80" s="57">
        <v>0.18</v>
      </c>
      <c r="R80" s="57"/>
      <c r="S80" s="57"/>
      <c r="T80" s="57"/>
    </row>
    <row r="81" spans="1:20">
      <c r="A81" s="144"/>
      <c r="B81" s="145"/>
      <c r="C81" s="145"/>
      <c r="D81" s="145"/>
      <c r="E81" s="145"/>
      <c r="F81" s="145"/>
      <c r="G81" s="146"/>
      <c r="H81" s="146"/>
      <c r="I81" s="146"/>
      <c r="J81" s="146"/>
      <c r="K81" s="146"/>
      <c r="L81" s="146"/>
      <c r="M81" s="145"/>
      <c r="N81" s="145"/>
      <c r="O81" s="145"/>
      <c r="P81" s="145"/>
      <c r="Q81" s="145"/>
      <c r="R81" s="57"/>
      <c r="S81" s="57"/>
      <c r="T81" s="57"/>
    </row>
    <row r="82" spans="1:20" ht="58.5" customHeight="1">
      <c r="A82" s="120">
        <v>23</v>
      </c>
      <c r="B82" s="56" t="s">
        <v>289</v>
      </c>
      <c r="C82" s="56" t="s">
        <v>329</v>
      </c>
      <c r="D82" s="120" t="s">
        <v>167</v>
      </c>
      <c r="E82" s="56">
        <v>0.31</v>
      </c>
      <c r="F82" s="56">
        <v>10.85</v>
      </c>
      <c r="G82" s="121">
        <f>2397.17/1000*F82</f>
        <v>26.009294499999999</v>
      </c>
      <c r="H82" s="121">
        <v>0</v>
      </c>
      <c r="I82" s="121">
        <f>3092.63/1000*H82</f>
        <v>0</v>
      </c>
      <c r="J82" s="121">
        <f>1.0572*1.05*1.02*(O83*Q83+O84*Q84+O85*Q85)</f>
        <v>312.84376956000006</v>
      </c>
      <c r="K82" s="121">
        <f>G82+I82+J82</f>
        <v>338.85306406000007</v>
      </c>
      <c r="L82" s="121">
        <f>K82*E82</f>
        <v>105.04444985860002</v>
      </c>
      <c r="M82" s="56"/>
      <c r="N82" s="56"/>
      <c r="O82" s="56"/>
      <c r="P82" s="56"/>
      <c r="Q82" s="56"/>
      <c r="R82" s="56">
        <f>$E82*$F82</f>
        <v>3.3634999999999997</v>
      </c>
      <c r="S82" s="56">
        <f>$E82*$H82</f>
        <v>0</v>
      </c>
      <c r="T82" s="56">
        <f>$E82*$J82</f>
        <v>96.981568563600021</v>
      </c>
    </row>
    <row r="83" spans="1:20" ht="42.75" customHeight="1">
      <c r="A83" s="123"/>
      <c r="B83" s="57"/>
      <c r="C83" s="57"/>
      <c r="D83" s="57"/>
      <c r="E83" s="57"/>
      <c r="F83" s="57"/>
      <c r="G83" s="124"/>
      <c r="H83" s="124"/>
      <c r="I83" s="124"/>
      <c r="J83" s="124"/>
      <c r="K83" s="124"/>
      <c r="L83" s="124"/>
      <c r="M83" s="57" t="s">
        <v>291</v>
      </c>
      <c r="N83" s="57" t="s">
        <v>161</v>
      </c>
      <c r="O83" s="57">
        <v>0.06</v>
      </c>
      <c r="P83" s="57">
        <f>+O83*E82</f>
        <v>1.8599999999999998E-2</v>
      </c>
      <c r="Q83" s="57">
        <v>165</v>
      </c>
      <c r="R83" s="57"/>
      <c r="S83" s="57"/>
      <c r="T83" s="57"/>
    </row>
    <row r="84" spans="1:20" ht="53.25" customHeight="1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 t="s">
        <v>292</v>
      </c>
      <c r="N84" s="57" t="s">
        <v>166</v>
      </c>
      <c r="O84" s="57">
        <v>0.5</v>
      </c>
      <c r="P84" s="57">
        <f>+O84*E82</f>
        <v>0.155</v>
      </c>
      <c r="Q84" s="57">
        <v>7</v>
      </c>
      <c r="R84" s="57"/>
      <c r="S84" s="57"/>
      <c r="T84" s="57"/>
    </row>
    <row r="85" spans="1:20" ht="79.5" customHeight="1">
      <c r="A85" s="123"/>
      <c r="B85" s="57"/>
      <c r="C85" s="57"/>
      <c r="D85" s="57"/>
      <c r="E85" s="57"/>
      <c r="F85" s="57"/>
      <c r="G85" s="124"/>
      <c r="H85" s="124"/>
      <c r="I85" s="124"/>
      <c r="J85" s="124"/>
      <c r="K85" s="124"/>
      <c r="L85" s="124"/>
      <c r="M85" s="57" t="s">
        <v>293</v>
      </c>
      <c r="N85" s="57" t="s">
        <v>161</v>
      </c>
      <c r="O85" s="57">
        <v>9.56</v>
      </c>
      <c r="P85" s="57">
        <f>+O85*E82</f>
        <v>2.9636</v>
      </c>
      <c r="Q85" s="57">
        <v>27.5</v>
      </c>
      <c r="R85" s="57"/>
      <c r="S85" s="57"/>
      <c r="T85" s="57"/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49.5" customHeight="1">
      <c r="A87" s="120">
        <v>24</v>
      </c>
      <c r="B87" s="56" t="s">
        <v>195</v>
      </c>
      <c r="C87" s="56" t="s">
        <v>355</v>
      </c>
      <c r="D87" s="120" t="s">
        <v>166</v>
      </c>
      <c r="E87" s="56">
        <v>1.63</v>
      </c>
      <c r="F87" s="56">
        <v>1.94</v>
      </c>
      <c r="G87" s="121">
        <f>2397.17/1000*F87</f>
        <v>4.6505098</v>
      </c>
      <c r="H87" s="121">
        <v>0</v>
      </c>
      <c r="I87" s="121">
        <f>3092.63/1000*H87</f>
        <v>0</v>
      </c>
      <c r="J87" s="121">
        <f>1.0572*1.05*1.02*0</f>
        <v>0</v>
      </c>
      <c r="K87" s="121">
        <f>G87+I87+J87</f>
        <v>4.6505098</v>
      </c>
      <c r="L87" s="121">
        <f>K87*E87</f>
        <v>7.5803309739999998</v>
      </c>
      <c r="M87" s="56"/>
      <c r="N87" s="56"/>
      <c r="O87" s="56"/>
      <c r="P87" s="56"/>
      <c r="Q87" s="56"/>
      <c r="R87" s="56">
        <f>$E87*$F87</f>
        <v>3.1621999999999999</v>
      </c>
      <c r="S87" s="56">
        <f>$E87*$H87</f>
        <v>0</v>
      </c>
      <c r="T87" s="56">
        <f>$E87*$J87</f>
        <v>0</v>
      </c>
    </row>
    <row r="88" spans="1:20">
      <c r="A88" s="144"/>
      <c r="B88" s="145"/>
      <c r="C88" s="145"/>
      <c r="D88" s="145"/>
      <c r="E88" s="145"/>
      <c r="F88" s="145"/>
      <c r="G88" s="146"/>
      <c r="H88" s="146"/>
      <c r="I88" s="146"/>
      <c r="J88" s="146"/>
      <c r="K88" s="146"/>
      <c r="L88" s="146"/>
      <c r="M88" s="145"/>
      <c r="N88" s="145"/>
      <c r="O88" s="145"/>
      <c r="P88" s="145"/>
      <c r="Q88" s="145"/>
      <c r="R88" s="57"/>
      <c r="S88" s="57"/>
      <c r="T88" s="57"/>
    </row>
    <row r="89" spans="1:20" ht="51" customHeight="1">
      <c r="A89" s="125">
        <v>25</v>
      </c>
      <c r="B89" s="450" t="s">
        <v>165</v>
      </c>
      <c r="C89" s="450" t="s">
        <v>294</v>
      </c>
      <c r="D89" s="125" t="s">
        <v>166</v>
      </c>
      <c r="E89" s="450">
        <v>0.27</v>
      </c>
      <c r="F89" s="450">
        <v>1.82</v>
      </c>
      <c r="G89" s="451">
        <f>2397.17/1000*F89</f>
        <v>4.3628494</v>
      </c>
      <c r="H89" s="451">
        <v>1.06</v>
      </c>
      <c r="I89" s="451">
        <f>3092.63/1000*H89</f>
        <v>3.2781878000000004</v>
      </c>
      <c r="J89" s="451">
        <f>1.0572*1.05*1.02*(O90*Q90)</f>
        <v>5.6160155520000004</v>
      </c>
      <c r="K89" s="451">
        <f>G89+I89+J89</f>
        <v>13.257052752</v>
      </c>
      <c r="L89" s="451">
        <f>K89*E89</f>
        <v>3.5794042430400004</v>
      </c>
      <c r="M89" s="450"/>
      <c r="N89" s="450"/>
      <c r="O89" s="450"/>
      <c r="P89" s="450"/>
      <c r="Q89" s="450"/>
      <c r="R89" s="56">
        <f>$E89*$F89</f>
        <v>0.49140000000000006</v>
      </c>
      <c r="S89" s="56">
        <f>$E89*$H89</f>
        <v>0.28620000000000001</v>
      </c>
      <c r="T89" s="56">
        <f>$E89*$J89</f>
        <v>1.5163241990400003</v>
      </c>
    </row>
    <row r="90" spans="1:20" ht="120.75" customHeight="1">
      <c r="A90" s="120"/>
      <c r="B90" s="214"/>
      <c r="C90" s="214"/>
      <c r="D90" s="214"/>
      <c r="E90" s="214"/>
      <c r="F90" s="214"/>
      <c r="G90" s="215"/>
      <c r="H90" s="215"/>
      <c r="I90" s="215"/>
      <c r="J90" s="215"/>
      <c r="K90" s="215"/>
      <c r="L90" s="215"/>
      <c r="M90" s="214" t="s">
        <v>231</v>
      </c>
      <c r="N90" s="214" t="s">
        <v>166</v>
      </c>
      <c r="O90" s="214">
        <v>1.24</v>
      </c>
      <c r="P90" s="214">
        <f>+O90*E89</f>
        <v>0.33480000000000004</v>
      </c>
      <c r="Q90" s="214">
        <v>4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36">
      <c r="A92" s="120">
        <v>26</v>
      </c>
      <c r="B92" s="56" t="s">
        <v>169</v>
      </c>
      <c r="C92" s="56" t="s">
        <v>307</v>
      </c>
      <c r="D92" s="120" t="s">
        <v>166</v>
      </c>
      <c r="E92" s="56">
        <v>0.77</v>
      </c>
      <c r="F92" s="56">
        <v>0.7</v>
      </c>
      <c r="G92" s="121">
        <f>2397.17/1000*F92</f>
        <v>1.6780189999999999</v>
      </c>
      <c r="H92" s="121">
        <v>0.28000000000000003</v>
      </c>
      <c r="I92" s="121">
        <f>3092.63/1000*H92</f>
        <v>0.86593640000000016</v>
      </c>
      <c r="J92" s="121">
        <f>1.0572*1.05*1.02*(O93*Q93)</f>
        <v>33.746365709280006</v>
      </c>
      <c r="K92" s="121">
        <f>G92+I92+J92</f>
        <v>36.290321109280008</v>
      </c>
      <c r="L92" s="121">
        <f>K92*E92</f>
        <v>27.943547254145606</v>
      </c>
      <c r="M92" s="56"/>
      <c r="N92" s="56"/>
      <c r="O92" s="56"/>
      <c r="P92" s="56"/>
      <c r="Q92" s="56"/>
      <c r="R92" s="56">
        <f>$E92*$F92</f>
        <v>0.53899999999999992</v>
      </c>
      <c r="S92" s="56">
        <f>$E92*$H92</f>
        <v>0.21560000000000001</v>
      </c>
      <c r="T92" s="56">
        <f>$E92*$J92</f>
        <v>25.984701596145605</v>
      </c>
    </row>
    <row r="93" spans="1:20" ht="36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266</v>
      </c>
      <c r="N93" s="57" t="s">
        <v>267</v>
      </c>
      <c r="O93" s="57">
        <v>1.02</v>
      </c>
      <c r="P93" s="57">
        <f>+O93*E92</f>
        <v>0.78539999999999999</v>
      </c>
      <c r="Q93" s="57">
        <v>29.22</v>
      </c>
      <c r="R93" s="57"/>
      <c r="S93" s="57"/>
      <c r="T93" s="57"/>
    </row>
    <row r="94" spans="1:20">
      <c r="A94" s="144"/>
      <c r="B94" s="145"/>
      <c r="C94" s="145"/>
      <c r="D94" s="145"/>
      <c r="E94" s="145"/>
      <c r="F94" s="145"/>
      <c r="G94" s="146"/>
      <c r="H94" s="146"/>
      <c r="I94" s="146"/>
      <c r="J94" s="146"/>
      <c r="K94" s="146"/>
      <c r="L94" s="146"/>
      <c r="M94" s="145"/>
      <c r="N94" s="145"/>
      <c r="O94" s="145"/>
      <c r="P94" s="145"/>
      <c r="Q94" s="145"/>
      <c r="R94" s="57"/>
      <c r="S94" s="57"/>
      <c r="T94" s="57"/>
    </row>
    <row r="95" spans="1:20" ht="24">
      <c r="A95" s="120">
        <v>27</v>
      </c>
      <c r="B95" s="56" t="s">
        <v>308</v>
      </c>
      <c r="C95" s="56" t="s">
        <v>309</v>
      </c>
      <c r="D95" s="120"/>
      <c r="E95" s="56">
        <v>1</v>
      </c>
      <c r="F95" s="56">
        <v>0</v>
      </c>
      <c r="G95" s="121">
        <f>2397.17/1000*F95</f>
        <v>0</v>
      </c>
      <c r="H95" s="121">
        <v>0</v>
      </c>
      <c r="I95" s="121">
        <f>3092.63/1000*H95</f>
        <v>0</v>
      </c>
      <c r="J95" s="121">
        <f>1.0572*1.05*1.02*(O96*Q96)</f>
        <v>20.884557834000002</v>
      </c>
      <c r="K95" s="121">
        <f>G95+I95+J95</f>
        <v>20.884557834000002</v>
      </c>
      <c r="L95" s="121">
        <f>K95*E95</f>
        <v>20.884557834000002</v>
      </c>
      <c r="M95" s="56"/>
      <c r="N95" s="56"/>
      <c r="O95" s="56"/>
      <c r="P95" s="56"/>
      <c r="Q95" s="56"/>
      <c r="R95" s="56">
        <f>$E95*$F95</f>
        <v>0</v>
      </c>
      <c r="S95" s="56">
        <f>$E95*$H95</f>
        <v>0</v>
      </c>
      <c r="T95" s="56">
        <f>$E95*$J95</f>
        <v>20.884557834000002</v>
      </c>
    </row>
    <row r="96" spans="1:20" ht="36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 t="s">
        <v>310</v>
      </c>
      <c r="N96" s="57" t="s">
        <v>170</v>
      </c>
      <c r="O96" s="57">
        <v>59.5</v>
      </c>
      <c r="P96" s="57">
        <f>+O96*E95</f>
        <v>59.5</v>
      </c>
      <c r="Q96" s="57">
        <v>0.31</v>
      </c>
      <c r="R96" s="57"/>
      <c r="S96" s="57"/>
      <c r="T96" s="57"/>
    </row>
    <row r="97" spans="1:20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/>
      <c r="N97" s="57"/>
      <c r="O97" s="57"/>
      <c r="P97" s="57"/>
      <c r="Q97" s="57"/>
      <c r="R97" s="57"/>
      <c r="S97" s="57"/>
      <c r="T97" s="57"/>
    </row>
    <row r="98" spans="1:20" ht="48.75" customHeight="1">
      <c r="A98" s="120">
        <v>28</v>
      </c>
      <c r="B98" s="56" t="s">
        <v>308</v>
      </c>
      <c r="C98" s="56" t="s">
        <v>366</v>
      </c>
      <c r="D98" s="120" t="s">
        <v>171</v>
      </c>
      <c r="E98" s="56">
        <v>1</v>
      </c>
      <c r="F98" s="56">
        <v>12.9</v>
      </c>
      <c r="G98" s="121">
        <f>2397.17/1000*F98</f>
        <v>30.923493000000001</v>
      </c>
      <c r="H98" s="121">
        <v>1.74</v>
      </c>
      <c r="I98" s="121">
        <f>3092.63/1000*H98</f>
        <v>5.3811762000000005</v>
      </c>
      <c r="J98" s="121">
        <f>1.0572*1.05*1.02*0</f>
        <v>0</v>
      </c>
      <c r="K98" s="121">
        <f>G98+I98+J98</f>
        <v>36.304669199999999</v>
      </c>
      <c r="L98" s="121">
        <f>K98*E98</f>
        <v>36.304669199999999</v>
      </c>
      <c r="M98" s="56"/>
      <c r="N98" s="56"/>
      <c r="O98" s="56"/>
      <c r="P98" s="56"/>
      <c r="Q98" s="56"/>
      <c r="R98" s="56">
        <f>$E98*$F98</f>
        <v>12.9</v>
      </c>
      <c r="S98" s="56">
        <f>$E98*$H98</f>
        <v>1.74</v>
      </c>
      <c r="T98" s="56">
        <f>$E98*$J98</f>
        <v>0</v>
      </c>
    </row>
    <row r="99" spans="1:20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/>
      <c r="N99" s="57"/>
      <c r="O99" s="57"/>
      <c r="P99" s="57"/>
      <c r="Q99" s="57"/>
      <c r="R99" s="57"/>
      <c r="S99" s="57"/>
      <c r="T99" s="57"/>
    </row>
    <row r="100" spans="1:20" ht="49.5" customHeight="1">
      <c r="A100" s="120">
        <v>29</v>
      </c>
      <c r="B100" s="56" t="s">
        <v>308</v>
      </c>
      <c r="C100" s="56" t="s">
        <v>374</v>
      </c>
      <c r="D100" s="120" t="s">
        <v>171</v>
      </c>
      <c r="E100" s="56">
        <v>1</v>
      </c>
      <c r="F100" s="56">
        <v>12.9</v>
      </c>
      <c r="G100" s="121">
        <f>2397.17/1000*F100</f>
        <v>30.923493000000001</v>
      </c>
      <c r="H100" s="121">
        <v>1.74</v>
      </c>
      <c r="I100" s="121">
        <f>3092.63/1000*H100</f>
        <v>5.3811762000000005</v>
      </c>
      <c r="J100" s="121">
        <f>1.0572*1.05*1.02*0</f>
        <v>0</v>
      </c>
      <c r="K100" s="121">
        <f>G100+I100+J100</f>
        <v>36.304669199999999</v>
      </c>
      <c r="L100" s="121">
        <f>K100*E100</f>
        <v>36.304669199999999</v>
      </c>
      <c r="M100" s="56"/>
      <c r="N100" s="56"/>
      <c r="O100" s="56"/>
      <c r="P100" s="56"/>
      <c r="Q100" s="56"/>
      <c r="R100" s="56">
        <f>$E100*$F100</f>
        <v>12.9</v>
      </c>
      <c r="S100" s="56">
        <f>$E100*$H100</f>
        <v>1.74</v>
      </c>
      <c r="T100" s="56">
        <f>$E100*$J100</f>
        <v>0</v>
      </c>
    </row>
    <row r="101" spans="1:20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/>
      <c r="N101" s="57"/>
      <c r="O101" s="57"/>
      <c r="P101" s="57"/>
      <c r="Q101" s="57"/>
      <c r="R101" s="57"/>
      <c r="S101" s="57"/>
      <c r="T101" s="57"/>
    </row>
    <row r="102" spans="1:20" ht="49.5" customHeight="1">
      <c r="A102" s="120">
        <v>30</v>
      </c>
      <c r="B102" s="56" t="s">
        <v>308</v>
      </c>
      <c r="C102" s="56" t="s">
        <v>368</v>
      </c>
      <c r="D102" s="120" t="s">
        <v>171</v>
      </c>
      <c r="E102" s="56">
        <v>1</v>
      </c>
      <c r="F102" s="56">
        <v>12.9</v>
      </c>
      <c r="G102" s="121">
        <f>2397.17/1000*F102</f>
        <v>30.923493000000001</v>
      </c>
      <c r="H102" s="121">
        <v>1.74</v>
      </c>
      <c r="I102" s="121">
        <f>3092.63/1000*H102</f>
        <v>5.3811762000000005</v>
      </c>
      <c r="J102" s="121">
        <f>1.0572*1.05*1.02*0</f>
        <v>0</v>
      </c>
      <c r="K102" s="121">
        <f>G102+I102+J102</f>
        <v>36.304669199999999</v>
      </c>
      <c r="L102" s="121">
        <f>K102*E102</f>
        <v>36.304669199999999</v>
      </c>
      <c r="M102" s="56"/>
      <c r="N102" s="56"/>
      <c r="O102" s="56"/>
      <c r="P102" s="56"/>
      <c r="Q102" s="56"/>
      <c r="R102" s="56">
        <f>$E102*$F102</f>
        <v>12.9</v>
      </c>
      <c r="S102" s="56">
        <f>$E102*$H102</f>
        <v>1.74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48.75" customHeight="1">
      <c r="A104" s="120">
        <v>31</v>
      </c>
      <c r="B104" s="56" t="s">
        <v>308</v>
      </c>
      <c r="C104" s="56" t="s">
        <v>369</v>
      </c>
      <c r="D104" s="120" t="s">
        <v>171</v>
      </c>
      <c r="E104" s="56">
        <v>1</v>
      </c>
      <c r="F104" s="56">
        <v>12.9</v>
      </c>
      <c r="G104" s="121">
        <f>2397.17/1000*F104</f>
        <v>30.923493000000001</v>
      </c>
      <c r="H104" s="121">
        <v>1.74</v>
      </c>
      <c r="I104" s="121">
        <f>3092.63/1000*H104</f>
        <v>5.3811762000000005</v>
      </c>
      <c r="J104" s="121">
        <f>1.0572*1.05*1.02*0</f>
        <v>0</v>
      </c>
      <c r="K104" s="121">
        <f>G104+I104+J104</f>
        <v>36.304669199999999</v>
      </c>
      <c r="L104" s="121">
        <f>K104*E104</f>
        <v>36.304669199999999</v>
      </c>
      <c r="M104" s="56"/>
      <c r="N104" s="56"/>
      <c r="O104" s="56"/>
      <c r="P104" s="56"/>
      <c r="Q104" s="56"/>
      <c r="R104" s="56">
        <f>$E104*$F104</f>
        <v>12.9</v>
      </c>
      <c r="S104" s="56">
        <f>$E104*$H104</f>
        <v>1.74</v>
      </c>
      <c r="T104" s="56">
        <f>$E104*$J104</f>
        <v>0</v>
      </c>
    </row>
    <row r="105" spans="1:20">
      <c r="A105" s="144"/>
      <c r="B105" s="145"/>
      <c r="C105" s="145"/>
      <c r="D105" s="145"/>
      <c r="E105" s="145"/>
      <c r="F105" s="145"/>
      <c r="G105" s="146"/>
      <c r="H105" s="146"/>
      <c r="I105" s="146"/>
      <c r="J105" s="146"/>
      <c r="K105" s="146"/>
      <c r="L105" s="146"/>
      <c r="M105" s="145"/>
      <c r="N105" s="145"/>
      <c r="O105" s="145"/>
      <c r="P105" s="145"/>
      <c r="Q105" s="145"/>
      <c r="R105" s="57"/>
      <c r="S105" s="57"/>
      <c r="T105" s="57"/>
    </row>
    <row r="106" spans="1:20" ht="41.25" customHeight="1">
      <c r="A106" s="120">
        <v>32</v>
      </c>
      <c r="B106" s="56" t="s">
        <v>165</v>
      </c>
      <c r="C106" s="56" t="s">
        <v>294</v>
      </c>
      <c r="D106" s="120" t="s">
        <v>166</v>
      </c>
      <c r="E106" s="56">
        <v>6.4</v>
      </c>
      <c r="F106" s="56">
        <v>1.82</v>
      </c>
      <c r="G106" s="121">
        <f>2397.17/1000*F106</f>
        <v>4.3628494</v>
      </c>
      <c r="H106" s="121">
        <v>1.06</v>
      </c>
      <c r="I106" s="121">
        <f>3092.63/1000*H106</f>
        <v>3.2781878000000004</v>
      </c>
      <c r="J106" s="121">
        <f>1.0572*1.05*1.02*(O107*Q107)</f>
        <v>5.6160155520000004</v>
      </c>
      <c r="K106" s="121">
        <f>G106+I106+J106</f>
        <v>13.257052752</v>
      </c>
      <c r="L106" s="121">
        <f>K106*E106</f>
        <v>84.845137612800002</v>
      </c>
      <c r="M106" s="56"/>
      <c r="N106" s="56"/>
      <c r="O106" s="56"/>
      <c r="P106" s="56"/>
      <c r="Q106" s="56"/>
      <c r="R106" s="56">
        <f>$E106*$F106</f>
        <v>11.648000000000001</v>
      </c>
      <c r="S106" s="56">
        <f>$E106*$H106</f>
        <v>6.7840000000000007</v>
      </c>
      <c r="T106" s="56">
        <f>$E106*$J106</f>
        <v>35.942499532800007</v>
      </c>
    </row>
    <row r="107" spans="1:20" ht="117.75" customHeight="1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 t="s">
        <v>231</v>
      </c>
      <c r="N107" s="57" t="s">
        <v>166</v>
      </c>
      <c r="O107" s="57">
        <v>1.24</v>
      </c>
      <c r="P107" s="57">
        <f>+O107*E106</f>
        <v>7.9359999999999999</v>
      </c>
      <c r="Q107" s="57">
        <v>4</v>
      </c>
      <c r="R107" s="57"/>
      <c r="S107" s="57"/>
      <c r="T107" s="57"/>
    </row>
    <row r="108" spans="1:20">
      <c r="A108" s="123"/>
      <c r="B108" s="57"/>
      <c r="C108" s="57"/>
      <c r="D108" s="57"/>
      <c r="E108" s="57"/>
      <c r="F108" s="57"/>
      <c r="G108" s="124"/>
      <c r="H108" s="124"/>
      <c r="I108" s="124"/>
      <c r="J108" s="124"/>
      <c r="K108" s="124"/>
      <c r="L108" s="124"/>
      <c r="M108" s="57"/>
      <c r="N108" s="57"/>
      <c r="O108" s="57"/>
      <c r="P108" s="57"/>
      <c r="Q108" s="57"/>
      <c r="R108" s="57"/>
      <c r="S108" s="57"/>
      <c r="T108" s="57"/>
    </row>
    <row r="109" spans="1:20" ht="117" customHeight="1">
      <c r="A109" s="120">
        <v>33</v>
      </c>
      <c r="B109" s="56" t="s">
        <v>253</v>
      </c>
      <c r="C109" s="56" t="s">
        <v>321</v>
      </c>
      <c r="D109" s="120" t="s">
        <v>166</v>
      </c>
      <c r="E109" s="56">
        <v>6.4</v>
      </c>
      <c r="F109" s="56">
        <v>1.62</v>
      </c>
      <c r="G109" s="121">
        <f>2397.17/1000*F109</f>
        <v>3.8834154000000001</v>
      </c>
      <c r="H109" s="121">
        <v>0</v>
      </c>
      <c r="I109" s="121">
        <f>3092.63/1000*H109</f>
        <v>0</v>
      </c>
      <c r="J109" s="121">
        <f>1.0572*1.05*1.02*(O110*Q110+O111*Q111)</f>
        <v>41.327533800000005</v>
      </c>
      <c r="K109" s="121">
        <f>G109+I109+J109</f>
        <v>45.210949200000002</v>
      </c>
      <c r="L109" s="121">
        <f>K109*E109</f>
        <v>289.35007488000002</v>
      </c>
      <c r="M109" s="56"/>
      <c r="N109" s="56"/>
      <c r="O109" s="56"/>
      <c r="P109" s="56"/>
      <c r="Q109" s="56"/>
      <c r="R109" s="56">
        <f>$E109*$F109</f>
        <v>10.368000000000002</v>
      </c>
      <c r="S109" s="56">
        <f>$E109*$H109</f>
        <v>0</v>
      </c>
      <c r="T109" s="56">
        <f>$E109*$J109</f>
        <v>264.49621632000003</v>
      </c>
    </row>
    <row r="110" spans="1:20" ht="47.25" customHeight="1">
      <c r="A110" s="123"/>
      <c r="B110" s="57"/>
      <c r="C110" s="57"/>
      <c r="D110" s="57"/>
      <c r="E110" s="57"/>
      <c r="F110" s="57"/>
      <c r="G110" s="124"/>
      <c r="H110" s="124"/>
      <c r="I110" s="124"/>
      <c r="J110" s="124"/>
      <c r="K110" s="124"/>
      <c r="L110" s="124"/>
      <c r="M110" s="57" t="s">
        <v>254</v>
      </c>
      <c r="N110" s="57" t="s">
        <v>255</v>
      </c>
      <c r="O110" s="57">
        <v>1.02</v>
      </c>
      <c r="P110" s="57">
        <f>+O110*E109</f>
        <v>6.5280000000000005</v>
      </c>
      <c r="Q110" s="57">
        <v>30</v>
      </c>
      <c r="R110" s="57"/>
      <c r="S110" s="57"/>
      <c r="T110" s="57"/>
    </row>
    <row r="111" spans="1:20" ht="72.75" customHeight="1">
      <c r="A111" s="123"/>
      <c r="B111" s="57"/>
      <c r="C111" s="57"/>
      <c r="D111" s="57"/>
      <c r="E111" s="57"/>
      <c r="F111" s="57"/>
      <c r="G111" s="124"/>
      <c r="H111" s="124"/>
      <c r="I111" s="124"/>
      <c r="J111" s="124"/>
      <c r="K111" s="124"/>
      <c r="L111" s="124"/>
      <c r="M111" s="57" t="s">
        <v>322</v>
      </c>
      <c r="N111" s="57" t="s">
        <v>168</v>
      </c>
      <c r="O111" s="57">
        <v>10</v>
      </c>
      <c r="P111" s="57">
        <f>+O111*E109</f>
        <v>64</v>
      </c>
      <c r="Q111" s="57">
        <v>0.59</v>
      </c>
      <c r="R111" s="57"/>
      <c r="S111" s="57"/>
      <c r="T111" s="57"/>
    </row>
    <row r="112" spans="1:20">
      <c r="A112" s="123"/>
      <c r="B112" s="57"/>
      <c r="C112" s="57"/>
      <c r="D112" s="57"/>
      <c r="E112" s="57"/>
      <c r="F112" s="57"/>
      <c r="G112" s="124"/>
      <c r="H112" s="124"/>
      <c r="I112" s="124"/>
      <c r="J112" s="124"/>
      <c r="K112" s="124"/>
      <c r="L112" s="124"/>
      <c r="M112" s="57"/>
      <c r="N112" s="57"/>
      <c r="O112" s="57"/>
      <c r="P112" s="57"/>
      <c r="Q112" s="57"/>
      <c r="R112" s="57"/>
      <c r="S112" s="57"/>
      <c r="T112" s="57"/>
    </row>
    <row r="113" spans="1:20" ht="138.75" customHeight="1">
      <c r="A113" s="125">
        <v>34</v>
      </c>
      <c r="B113" s="450" t="s">
        <v>252</v>
      </c>
      <c r="C113" s="450" t="s">
        <v>356</v>
      </c>
      <c r="D113" s="125" t="s">
        <v>168</v>
      </c>
      <c r="E113" s="450">
        <v>64</v>
      </c>
      <c r="F113" s="450">
        <v>0.42</v>
      </c>
      <c r="G113" s="451">
        <f>2397.17/1000*F113</f>
        <v>1.0068113999999999</v>
      </c>
      <c r="H113" s="451">
        <v>0.33</v>
      </c>
      <c r="I113" s="451">
        <f>3092.63/1000*H113</f>
        <v>1.0205679000000001</v>
      </c>
      <c r="J113" s="451">
        <f>1.0572*1.05*1.02*(O114*Q114)</f>
        <v>16.983918000000003</v>
      </c>
      <c r="K113" s="451">
        <f>G113+I113+J113</f>
        <v>19.011297300000003</v>
      </c>
      <c r="L113" s="451">
        <f>K113*E113</f>
        <v>1216.7230272000002</v>
      </c>
      <c r="M113" s="450"/>
      <c r="N113" s="450"/>
      <c r="O113" s="450"/>
      <c r="P113" s="450"/>
      <c r="Q113" s="450"/>
      <c r="R113" s="56">
        <f>$E113*$F113</f>
        <v>26.88</v>
      </c>
      <c r="S113" s="56">
        <f>$E113*$H113</f>
        <v>21.12</v>
      </c>
      <c r="T113" s="56">
        <f>$E113*$J113</f>
        <v>1086.9707520000002</v>
      </c>
    </row>
    <row r="114" spans="1:20" ht="77.25" customHeight="1">
      <c r="A114" s="120"/>
      <c r="B114" s="214"/>
      <c r="C114" s="214"/>
      <c r="D114" s="214"/>
      <c r="E114" s="214"/>
      <c r="F114" s="214"/>
      <c r="G114" s="215"/>
      <c r="H114" s="215"/>
      <c r="I114" s="215"/>
      <c r="J114" s="215"/>
      <c r="K114" s="215"/>
      <c r="L114" s="215"/>
      <c r="M114" s="214" t="s">
        <v>256</v>
      </c>
      <c r="N114" s="214" t="s">
        <v>168</v>
      </c>
      <c r="O114" s="214">
        <v>1</v>
      </c>
      <c r="P114" s="214">
        <f>+O114*E113</f>
        <v>64</v>
      </c>
      <c r="Q114" s="214">
        <v>15</v>
      </c>
      <c r="R114" s="57"/>
      <c r="S114" s="57"/>
      <c r="T114" s="57"/>
    </row>
    <row r="115" spans="1:20">
      <c r="A115" s="123"/>
      <c r="B115" s="57"/>
      <c r="C115" s="57"/>
      <c r="D115" s="57"/>
      <c r="E115" s="57"/>
      <c r="F115" s="57"/>
      <c r="G115" s="124"/>
      <c r="H115" s="124"/>
      <c r="I115" s="124"/>
      <c r="J115" s="124"/>
      <c r="K115" s="124"/>
      <c r="L115" s="124"/>
      <c r="M115" s="57"/>
      <c r="N115" s="57"/>
      <c r="O115" s="57"/>
      <c r="P115" s="57"/>
      <c r="Q115" s="57"/>
      <c r="R115" s="57"/>
      <c r="S115" s="57"/>
      <c r="T115" s="57"/>
    </row>
    <row r="116" spans="1:20" ht="24">
      <c r="A116" s="120">
        <v>35</v>
      </c>
      <c r="B116" s="56" t="s">
        <v>461</v>
      </c>
      <c r="C116" s="56" t="s">
        <v>463</v>
      </c>
      <c r="D116" s="120" t="s">
        <v>191</v>
      </c>
      <c r="E116" s="56">
        <v>10.75</v>
      </c>
      <c r="F116" s="56">
        <v>13.8</v>
      </c>
      <c r="G116" s="121">
        <f>2397.17/1000*F116</f>
        <v>33.080946000000004</v>
      </c>
      <c r="H116" s="121">
        <v>0</v>
      </c>
      <c r="I116" s="121">
        <f>3092.63/1000*H116</f>
        <v>0</v>
      </c>
      <c r="J116" s="121">
        <f>1.0572*1.05*1.02*(O117*Q117)</f>
        <v>45.290448000000005</v>
      </c>
      <c r="K116" s="121">
        <f>G116+I116+J116</f>
        <v>78.371394000000009</v>
      </c>
      <c r="L116" s="121">
        <f>K116*E116</f>
        <v>842.49248550000016</v>
      </c>
      <c r="M116" s="56"/>
      <c r="N116" s="56"/>
      <c r="O116" s="56"/>
      <c r="P116" s="56"/>
      <c r="Q116" s="56"/>
      <c r="R116" s="56">
        <f>$E116*$F116</f>
        <v>148.35</v>
      </c>
      <c r="S116" s="56">
        <f>$E116*$H116</f>
        <v>0</v>
      </c>
      <c r="T116" s="56">
        <f>$E116*$J116</f>
        <v>486.87231600000007</v>
      </c>
    </row>
    <row r="117" spans="1:20" ht="24">
      <c r="A117" s="123"/>
      <c r="B117" s="57"/>
      <c r="C117" s="57"/>
      <c r="D117" s="57"/>
      <c r="E117" s="57"/>
      <c r="F117" s="57"/>
      <c r="G117" s="124"/>
      <c r="H117" s="124"/>
      <c r="I117" s="124"/>
      <c r="J117" s="124"/>
      <c r="K117" s="124"/>
      <c r="L117" s="124"/>
      <c r="M117" s="57" t="s">
        <v>462</v>
      </c>
      <c r="N117" s="57" t="s">
        <v>168</v>
      </c>
      <c r="O117" s="57">
        <v>20</v>
      </c>
      <c r="P117" s="57">
        <f>+O117*E116</f>
        <v>215</v>
      </c>
      <c r="Q117" s="57">
        <v>2</v>
      </c>
      <c r="R117" s="57"/>
      <c r="S117" s="57"/>
      <c r="T117" s="57"/>
    </row>
    <row r="118" spans="1:20">
      <c r="A118" s="123"/>
      <c r="B118" s="57"/>
      <c r="C118" s="57"/>
      <c r="D118" s="57"/>
      <c r="E118" s="57"/>
      <c r="F118" s="57"/>
      <c r="G118" s="124"/>
      <c r="H118" s="124"/>
      <c r="I118" s="124"/>
      <c r="J118" s="124"/>
      <c r="K118" s="124"/>
      <c r="L118" s="124"/>
      <c r="M118" s="57"/>
      <c r="N118" s="57"/>
      <c r="O118" s="57"/>
      <c r="P118" s="57"/>
      <c r="Q118" s="57"/>
      <c r="R118" s="57"/>
      <c r="S118" s="57"/>
      <c r="T118" s="57"/>
    </row>
    <row r="119" spans="1:20" ht="55.5" customHeight="1">
      <c r="A119" s="120">
        <v>36</v>
      </c>
      <c r="B119" s="56" t="s">
        <v>464</v>
      </c>
      <c r="C119" s="56" t="s">
        <v>528</v>
      </c>
      <c r="D119" s="120" t="s">
        <v>401</v>
      </c>
      <c r="E119" s="56">
        <v>13.5</v>
      </c>
      <c r="F119" s="56">
        <v>5.78</v>
      </c>
      <c r="G119" s="121">
        <f>2397.17/1000*F119</f>
        <v>13.855642600000001</v>
      </c>
      <c r="H119" s="121">
        <v>0</v>
      </c>
      <c r="I119" s="121">
        <f>3092.63/1000*H119</f>
        <v>0</v>
      </c>
      <c r="J119" s="121">
        <f>1.0572*1.05*1.02*0</f>
        <v>0</v>
      </c>
      <c r="K119" s="121">
        <f>G119+I119+J119</f>
        <v>13.855642600000001</v>
      </c>
      <c r="L119" s="121">
        <f>K119*E119</f>
        <v>187.05117510000002</v>
      </c>
      <c r="M119" s="56"/>
      <c r="N119" s="56"/>
      <c r="O119" s="56"/>
      <c r="P119" s="56"/>
      <c r="Q119" s="56"/>
      <c r="R119" s="56">
        <f>$E119*$F119</f>
        <v>78.03</v>
      </c>
      <c r="S119" s="56">
        <f>$E119*$H119</f>
        <v>0</v>
      </c>
      <c r="T119" s="56">
        <f>$E119*$J119</f>
        <v>0</v>
      </c>
    </row>
    <row r="120" spans="1:20" ht="24">
      <c r="A120" s="120">
        <v>37</v>
      </c>
      <c r="B120" s="56" t="s">
        <v>530</v>
      </c>
      <c r="C120" s="56" t="s">
        <v>529</v>
      </c>
      <c r="D120" s="120" t="s">
        <v>401</v>
      </c>
      <c r="E120" s="56">
        <v>13.5</v>
      </c>
      <c r="F120" s="56">
        <v>0.54</v>
      </c>
      <c r="G120" s="121">
        <f>2397.17/1000*F120</f>
        <v>1.2944718000000002</v>
      </c>
      <c r="H120" s="121">
        <v>0</v>
      </c>
      <c r="I120" s="121">
        <f>3092.63/1000*H120</f>
        <v>0</v>
      </c>
      <c r="J120" s="121">
        <f>1.0572*1.05*1.02*(O121*Q121+O122*Q122)</f>
        <v>13.660504925760002</v>
      </c>
      <c r="K120" s="121">
        <f>G120+I120+J120</f>
        <v>14.954976725760002</v>
      </c>
      <c r="L120" s="121">
        <f>K120*E120</f>
        <v>201.89218579776002</v>
      </c>
      <c r="M120" s="56"/>
      <c r="N120" s="56"/>
      <c r="O120" s="56"/>
      <c r="P120" s="56"/>
      <c r="Q120" s="56"/>
      <c r="R120" s="56">
        <f>$E120*$F120</f>
        <v>7.2900000000000009</v>
      </c>
      <c r="S120" s="56">
        <f>$E120*$H120</f>
        <v>0</v>
      </c>
      <c r="T120" s="56">
        <f>$E120*$J120</f>
        <v>184.41681649776001</v>
      </c>
    </row>
    <row r="121" spans="1:20">
      <c r="A121" s="123"/>
      <c r="B121" s="57"/>
      <c r="C121" s="57"/>
      <c r="D121" s="57"/>
      <c r="E121" s="57"/>
      <c r="F121" s="57"/>
      <c r="G121" s="124"/>
      <c r="H121" s="124"/>
      <c r="I121" s="124"/>
      <c r="J121" s="124"/>
      <c r="K121" s="124"/>
      <c r="L121" s="124"/>
      <c r="M121" s="57" t="s">
        <v>466</v>
      </c>
      <c r="N121" s="57" t="s">
        <v>166</v>
      </c>
      <c r="O121" s="57">
        <v>0.36</v>
      </c>
      <c r="P121" s="57">
        <f>+O121*E120</f>
        <v>4.8599999999999994</v>
      </c>
      <c r="Q121" s="57">
        <v>0.18</v>
      </c>
      <c r="R121" s="57"/>
      <c r="S121" s="57"/>
      <c r="T121" s="57"/>
    </row>
    <row r="122" spans="1:20" ht="44.25" customHeight="1">
      <c r="A122" s="123"/>
      <c r="B122" s="57"/>
      <c r="C122" s="57"/>
      <c r="D122" s="57"/>
      <c r="E122" s="57"/>
      <c r="F122" s="57"/>
      <c r="G122" s="124"/>
      <c r="H122" s="124"/>
      <c r="I122" s="124"/>
      <c r="J122" s="124"/>
      <c r="K122" s="124"/>
      <c r="L122" s="124"/>
      <c r="M122" s="57" t="s">
        <v>467</v>
      </c>
      <c r="N122" s="57" t="s">
        <v>171</v>
      </c>
      <c r="O122" s="57">
        <v>10</v>
      </c>
      <c r="P122" s="57">
        <f>+O122*E120</f>
        <v>135</v>
      </c>
      <c r="Q122" s="57">
        <v>1.2</v>
      </c>
      <c r="R122" s="57"/>
      <c r="S122" s="57"/>
      <c r="T122" s="57"/>
    </row>
    <row r="123" spans="1:20">
      <c r="A123" s="123"/>
      <c r="B123" s="57"/>
      <c r="C123" s="57"/>
      <c r="D123" s="57"/>
      <c r="E123" s="57"/>
      <c r="F123" s="57"/>
      <c r="G123" s="124"/>
      <c r="H123" s="124"/>
      <c r="I123" s="124"/>
      <c r="J123" s="124"/>
      <c r="K123" s="124"/>
      <c r="L123" s="124"/>
      <c r="M123" s="57"/>
      <c r="N123" s="57"/>
      <c r="O123" s="57"/>
      <c r="P123" s="57"/>
      <c r="Q123" s="57"/>
      <c r="R123" s="57"/>
      <c r="S123" s="57"/>
      <c r="T123" s="57"/>
    </row>
    <row r="124" spans="1:20" ht="55.5" customHeight="1">
      <c r="A124" s="120">
        <v>38</v>
      </c>
      <c r="B124" s="56" t="s">
        <v>464</v>
      </c>
      <c r="C124" s="56" t="s">
        <v>323</v>
      </c>
      <c r="D124" s="120" t="s">
        <v>401</v>
      </c>
      <c r="E124" s="56">
        <v>1</v>
      </c>
      <c r="F124" s="56">
        <v>5.78</v>
      </c>
      <c r="G124" s="121">
        <f>2397.17/1000*F124</f>
        <v>13.855642600000001</v>
      </c>
      <c r="H124" s="121">
        <v>0</v>
      </c>
      <c r="I124" s="121">
        <f>3092.63/1000*H124</f>
        <v>0</v>
      </c>
      <c r="J124" s="121">
        <f>1.0572*1.05*1.02*0</f>
        <v>0</v>
      </c>
      <c r="K124" s="121">
        <f>G124+I124+J124</f>
        <v>13.855642600000001</v>
      </c>
      <c r="L124" s="121">
        <f>K124*E124</f>
        <v>13.855642600000001</v>
      </c>
      <c r="M124" s="56"/>
      <c r="N124" s="56"/>
      <c r="O124" s="56"/>
      <c r="P124" s="56"/>
      <c r="Q124" s="56"/>
      <c r="R124" s="56">
        <f>$E124*$F124</f>
        <v>5.78</v>
      </c>
      <c r="S124" s="56">
        <f>$E124*$H124</f>
        <v>0</v>
      </c>
      <c r="T124" s="56">
        <f>$E124*$J124</f>
        <v>0</v>
      </c>
    </row>
    <row r="125" spans="1:20" ht="24">
      <c r="A125" s="120">
        <v>39</v>
      </c>
      <c r="B125" s="56" t="s">
        <v>465</v>
      </c>
      <c r="C125" s="56" t="s">
        <v>339</v>
      </c>
      <c r="D125" s="120" t="s">
        <v>401</v>
      </c>
      <c r="E125" s="56">
        <v>1</v>
      </c>
      <c r="F125" s="56">
        <v>2.4</v>
      </c>
      <c r="G125" s="121">
        <f>2397.17/1000*F125</f>
        <v>5.7532079999999999</v>
      </c>
      <c r="H125" s="121">
        <v>0</v>
      </c>
      <c r="I125" s="121">
        <f>3092.63/1000*H125</f>
        <v>0</v>
      </c>
      <c r="J125" s="121">
        <f>1.0572*1.05*1.02*(O126*Q126+O127*Q127)</f>
        <v>22.849031016000001</v>
      </c>
      <c r="K125" s="121">
        <f>G125+I125+J125</f>
        <v>28.602239016000002</v>
      </c>
      <c r="L125" s="121">
        <f>K125*E125</f>
        <v>28.602239016000002</v>
      </c>
      <c r="M125" s="56"/>
      <c r="N125" s="56"/>
      <c r="O125" s="56"/>
      <c r="P125" s="56"/>
      <c r="Q125" s="56"/>
      <c r="R125" s="56">
        <f>$E125*$F125</f>
        <v>2.4</v>
      </c>
      <c r="S125" s="56">
        <f>$E125*$H125</f>
        <v>0</v>
      </c>
      <c r="T125" s="56">
        <f>$E125*$J125</f>
        <v>22.849031016000001</v>
      </c>
    </row>
    <row r="126" spans="1:20">
      <c r="A126" s="123"/>
      <c r="B126" s="57"/>
      <c r="C126" s="57"/>
      <c r="D126" s="57"/>
      <c r="E126" s="57"/>
      <c r="F126" s="57"/>
      <c r="G126" s="124"/>
      <c r="H126" s="124"/>
      <c r="I126" s="124"/>
      <c r="J126" s="124"/>
      <c r="K126" s="124"/>
      <c r="L126" s="124"/>
      <c r="M126" s="57" t="s">
        <v>466</v>
      </c>
      <c r="N126" s="57" t="s">
        <v>166</v>
      </c>
      <c r="O126" s="57">
        <v>1</v>
      </c>
      <c r="P126" s="57">
        <f>+O126*E125</f>
        <v>1</v>
      </c>
      <c r="Q126" s="57">
        <v>0.18</v>
      </c>
      <c r="R126" s="57"/>
      <c r="S126" s="57"/>
      <c r="T126" s="57"/>
    </row>
    <row r="127" spans="1:20" ht="44.25" customHeight="1">
      <c r="A127" s="123"/>
      <c r="B127" s="57"/>
      <c r="C127" s="57"/>
      <c r="D127" s="57"/>
      <c r="E127" s="57"/>
      <c r="F127" s="57"/>
      <c r="G127" s="124"/>
      <c r="H127" s="124"/>
      <c r="I127" s="124"/>
      <c r="J127" s="124"/>
      <c r="K127" s="124"/>
      <c r="L127" s="124"/>
      <c r="M127" s="57" t="s">
        <v>467</v>
      </c>
      <c r="N127" s="57" t="s">
        <v>171</v>
      </c>
      <c r="O127" s="57">
        <v>10</v>
      </c>
      <c r="P127" s="57">
        <f>+O127*E125</f>
        <v>10</v>
      </c>
      <c r="Q127" s="57">
        <v>2</v>
      </c>
      <c r="R127" s="57"/>
      <c r="S127" s="57"/>
      <c r="T127" s="57"/>
    </row>
    <row r="128" spans="1:20">
      <c r="A128" s="123"/>
      <c r="B128" s="57"/>
      <c r="C128" s="57"/>
      <c r="D128" s="57"/>
      <c r="E128" s="57"/>
      <c r="F128" s="57"/>
      <c r="G128" s="124"/>
      <c r="H128" s="124"/>
      <c r="I128" s="124"/>
      <c r="J128" s="124"/>
      <c r="K128" s="124"/>
      <c r="L128" s="124"/>
      <c r="M128" s="57"/>
      <c r="N128" s="57"/>
      <c r="O128" s="57"/>
      <c r="P128" s="57"/>
      <c r="Q128" s="57"/>
      <c r="R128" s="57"/>
      <c r="S128" s="57"/>
      <c r="T128" s="57"/>
    </row>
    <row r="129" spans="1:20" ht="36">
      <c r="A129" s="120">
        <v>40</v>
      </c>
      <c r="B129" s="56" t="s">
        <v>174</v>
      </c>
      <c r="C129" s="56" t="s">
        <v>175</v>
      </c>
      <c r="D129" s="120" t="s">
        <v>161</v>
      </c>
      <c r="E129" s="56">
        <v>30.32</v>
      </c>
      <c r="F129" s="56">
        <v>0</v>
      </c>
      <c r="G129" s="121">
        <f>2397.17/1000*F129</f>
        <v>0</v>
      </c>
      <c r="H129" s="121">
        <v>0.18</v>
      </c>
      <c r="I129" s="121">
        <f>3092.63/1000*H129</f>
        <v>0.55667339999999998</v>
      </c>
      <c r="J129" s="121">
        <f>1.0572*1.05*1.02*0</f>
        <v>0</v>
      </c>
      <c r="K129" s="121">
        <f>G129+I129+J129</f>
        <v>0.55667339999999998</v>
      </c>
      <c r="L129" s="121">
        <f>K129*E129</f>
        <v>16.878337488</v>
      </c>
      <c r="M129" s="56"/>
      <c r="N129" s="56"/>
      <c r="O129" s="56"/>
      <c r="P129" s="56"/>
      <c r="Q129" s="56"/>
      <c r="R129" s="56">
        <f>$E129*$F129</f>
        <v>0</v>
      </c>
      <c r="S129" s="56">
        <f>$E129*$H129</f>
        <v>5.4576000000000002</v>
      </c>
      <c r="T129" s="56">
        <f>$E129*$J129</f>
        <v>0</v>
      </c>
    </row>
    <row r="130" spans="1:20">
      <c r="A130" s="123"/>
      <c r="B130" s="57"/>
      <c r="C130" s="57"/>
      <c r="D130" s="57"/>
      <c r="E130" s="57"/>
      <c r="F130" s="57"/>
      <c r="G130" s="124"/>
      <c r="H130" s="124"/>
      <c r="I130" s="124"/>
      <c r="J130" s="124"/>
      <c r="K130" s="124"/>
      <c r="L130" s="124"/>
      <c r="M130" s="57"/>
      <c r="N130" s="57"/>
      <c r="O130" s="57"/>
      <c r="P130" s="57"/>
      <c r="Q130" s="57"/>
      <c r="R130" s="57"/>
      <c r="S130" s="57"/>
      <c r="T130" s="57"/>
    </row>
    <row r="131" spans="1:20" ht="36">
      <c r="A131" s="120">
        <v>41</v>
      </c>
      <c r="B131" s="56" t="s">
        <v>163</v>
      </c>
      <c r="C131" s="56" t="s">
        <v>468</v>
      </c>
      <c r="D131" s="120" t="s">
        <v>161</v>
      </c>
      <c r="E131" s="56">
        <v>30.32</v>
      </c>
      <c r="F131" s="56">
        <v>0</v>
      </c>
      <c r="G131" s="121">
        <f>2397.17/1000*F131</f>
        <v>0</v>
      </c>
      <c r="H131" s="121">
        <v>0.9</v>
      </c>
      <c r="I131" s="121">
        <f>3092.63/1000*H131</f>
        <v>2.7833670000000001</v>
      </c>
      <c r="J131" s="121">
        <f>1.0572*1.05*1.02*0</f>
        <v>0</v>
      </c>
      <c r="K131" s="121">
        <f>G131+I131+J131</f>
        <v>2.7833670000000001</v>
      </c>
      <c r="L131" s="121">
        <f>K131*E131</f>
        <v>84.391687439999998</v>
      </c>
      <c r="M131" s="56"/>
      <c r="N131" s="56"/>
      <c r="O131" s="56"/>
      <c r="P131" s="56"/>
      <c r="Q131" s="56"/>
      <c r="R131" s="56">
        <f>$E131*$F131</f>
        <v>0</v>
      </c>
      <c r="S131" s="56">
        <f>$E131*$H131</f>
        <v>27.288</v>
      </c>
      <c r="T131" s="56">
        <f>$E131*$J131</f>
        <v>0</v>
      </c>
    </row>
    <row r="132" spans="1:20">
      <c r="A132" s="144"/>
      <c r="B132" s="145"/>
      <c r="C132" s="145"/>
      <c r="D132" s="145"/>
      <c r="E132" s="145"/>
      <c r="F132" s="145"/>
      <c r="G132" s="146"/>
      <c r="H132" s="146"/>
      <c r="I132" s="146"/>
      <c r="J132" s="146"/>
      <c r="K132" s="146"/>
      <c r="L132" s="146"/>
      <c r="M132" s="145"/>
      <c r="N132" s="145"/>
      <c r="O132" s="145"/>
      <c r="P132" s="145"/>
      <c r="Q132" s="145"/>
      <c r="R132" s="57"/>
      <c r="S132" s="57"/>
      <c r="T132" s="57"/>
    </row>
    <row r="133" spans="1:20" ht="69.75" customHeight="1">
      <c r="A133" s="120">
        <v>42</v>
      </c>
      <c r="B133" s="56" t="s">
        <v>176</v>
      </c>
      <c r="C133" s="56" t="s">
        <v>177</v>
      </c>
      <c r="D133" s="120" t="s">
        <v>178</v>
      </c>
      <c r="E133" s="56">
        <v>1.6E-2</v>
      </c>
      <c r="F133" s="56">
        <v>1.59</v>
      </c>
      <c r="G133" s="121">
        <f>2397.17/1000*F133</f>
        <v>3.8115003000000001</v>
      </c>
      <c r="H133" s="121">
        <v>12.34</v>
      </c>
      <c r="I133" s="121">
        <f>3092.63/1000*H133</f>
        <v>38.163054200000005</v>
      </c>
      <c r="J133" s="121">
        <f>1.0572*1.05*1.02*0</f>
        <v>0</v>
      </c>
      <c r="K133" s="121">
        <f>G133+I133+J133</f>
        <v>41.974554500000004</v>
      </c>
      <c r="L133" s="121">
        <f>K133*E133</f>
        <v>0.67159287200000006</v>
      </c>
      <c r="M133" s="56"/>
      <c r="N133" s="56"/>
      <c r="O133" s="56"/>
      <c r="P133" s="56"/>
      <c r="Q133" s="56"/>
      <c r="R133" s="56">
        <f>$E133*$F133</f>
        <v>2.5440000000000001E-2</v>
      </c>
      <c r="S133" s="56">
        <f>$E133*$H133</f>
        <v>0.19744</v>
      </c>
      <c r="T133" s="56">
        <f>$E133*$J133</f>
        <v>0</v>
      </c>
    </row>
    <row r="134" spans="1:20">
      <c r="A134" s="123"/>
      <c r="B134" s="57"/>
      <c r="C134" s="57"/>
      <c r="D134" s="57"/>
      <c r="E134" s="57"/>
      <c r="F134" s="57"/>
      <c r="G134" s="124"/>
      <c r="H134" s="124"/>
      <c r="I134" s="124"/>
      <c r="J134" s="124"/>
      <c r="K134" s="124"/>
      <c r="L134" s="124"/>
      <c r="M134" s="57"/>
      <c r="N134" s="57"/>
      <c r="O134" s="57"/>
      <c r="P134" s="57"/>
      <c r="Q134" s="57"/>
      <c r="R134" s="57"/>
      <c r="S134" s="57"/>
      <c r="T134" s="57"/>
    </row>
    <row r="135" spans="1:20" ht="30" customHeight="1">
      <c r="A135" s="120">
        <v>43</v>
      </c>
      <c r="B135" s="56" t="s">
        <v>275</v>
      </c>
      <c r="C135" s="56" t="s">
        <v>276</v>
      </c>
      <c r="D135" s="120" t="s">
        <v>166</v>
      </c>
      <c r="E135" s="56">
        <v>3.48</v>
      </c>
      <c r="F135" s="56">
        <v>0.56200000000000006</v>
      </c>
      <c r="G135" s="121">
        <f>2397.17/1000*F135</f>
        <v>1.3472095400000001</v>
      </c>
      <c r="H135" s="121">
        <v>0</v>
      </c>
      <c r="I135" s="121">
        <f>3092.63/1000*H135</f>
        <v>0</v>
      </c>
      <c r="J135" s="121">
        <f>1.0572*1.05*1.02*0</f>
        <v>0</v>
      </c>
      <c r="K135" s="121">
        <f>G135+I135+J135</f>
        <v>1.3472095400000001</v>
      </c>
      <c r="L135" s="121">
        <f>K135*E135</f>
        <v>4.6882891992000006</v>
      </c>
      <c r="M135" s="56"/>
      <c r="N135" s="56"/>
      <c r="O135" s="56"/>
      <c r="P135" s="56"/>
      <c r="Q135" s="56"/>
      <c r="R135" s="56">
        <f>$E135*$F135</f>
        <v>1.9557600000000002</v>
      </c>
      <c r="S135" s="56">
        <f>$E135*$H135</f>
        <v>0</v>
      </c>
      <c r="T135" s="56">
        <f>$E135*$J135</f>
        <v>0</v>
      </c>
    </row>
    <row r="136" spans="1:20">
      <c r="A136" s="123"/>
      <c r="B136" s="57"/>
      <c r="C136" s="57"/>
      <c r="D136" s="57"/>
      <c r="E136" s="57" t="s">
        <v>137</v>
      </c>
      <c r="F136" s="57"/>
      <c r="G136" s="124"/>
      <c r="H136" s="124"/>
      <c r="I136" s="124"/>
      <c r="J136" s="124"/>
      <c r="K136" s="124"/>
      <c r="L136" s="124"/>
      <c r="M136" s="57"/>
      <c r="N136" s="57"/>
      <c r="O136" s="57"/>
      <c r="P136" s="57"/>
      <c r="Q136" s="57"/>
      <c r="R136" s="57"/>
      <c r="S136" s="57"/>
      <c r="T136" s="57"/>
    </row>
    <row r="137" spans="1:20" ht="63.75">
      <c r="A137" s="120">
        <v>44</v>
      </c>
      <c r="B137" s="56"/>
      <c r="C137" s="59" t="s">
        <v>708</v>
      </c>
      <c r="D137" s="120"/>
      <c r="E137" s="56"/>
      <c r="F137" s="56"/>
      <c r="G137" s="121"/>
      <c r="H137" s="121"/>
      <c r="I137" s="121"/>
      <c r="J137" s="121"/>
      <c r="K137" s="121"/>
      <c r="L137" s="121"/>
      <c r="M137" s="56"/>
      <c r="N137" s="56"/>
      <c r="O137" s="56"/>
      <c r="P137" s="56"/>
      <c r="Q137" s="56"/>
      <c r="R137" s="56">
        <f>$E137*$F137</f>
        <v>0</v>
      </c>
      <c r="S137" s="56">
        <f>$E137*$H137</f>
        <v>0</v>
      </c>
      <c r="T137" s="56">
        <f>$E137*$J137</f>
        <v>0</v>
      </c>
    </row>
    <row r="138" spans="1:20">
      <c r="A138" s="123" t="s">
        <v>265</v>
      </c>
      <c r="B138" s="57"/>
      <c r="C138" s="57"/>
      <c r="D138" s="57"/>
      <c r="E138" s="57"/>
      <c r="F138" s="57"/>
      <c r="G138" s="124"/>
      <c r="H138" s="124"/>
      <c r="I138" s="124"/>
      <c r="J138" s="124"/>
      <c r="K138" s="124"/>
      <c r="L138" s="124"/>
      <c r="M138" s="57"/>
      <c r="N138" s="57"/>
      <c r="O138" s="57"/>
      <c r="P138" s="57"/>
      <c r="Q138" s="57"/>
      <c r="R138" s="57"/>
      <c r="S138" s="57"/>
      <c r="T138" s="57"/>
    </row>
    <row r="139" spans="1:20" ht="37.5" customHeight="1">
      <c r="A139" s="120">
        <v>45</v>
      </c>
      <c r="B139" s="56" t="s">
        <v>195</v>
      </c>
      <c r="C139" s="56" t="s">
        <v>470</v>
      </c>
      <c r="D139" s="120" t="s">
        <v>166</v>
      </c>
      <c r="E139" s="56">
        <v>5.0599999999999996</v>
      </c>
      <c r="F139" s="56">
        <v>1.94</v>
      </c>
      <c r="G139" s="121">
        <f>2397.17/1000*F139</f>
        <v>4.6505098</v>
      </c>
      <c r="H139" s="121">
        <v>0</v>
      </c>
      <c r="I139" s="121">
        <f>3092.63/1000*H139</f>
        <v>0</v>
      </c>
      <c r="J139" s="121">
        <f>1.0679*1.05*1.02*0</f>
        <v>0</v>
      </c>
      <c r="K139" s="121">
        <f>G139+I139+J139</f>
        <v>4.6505098</v>
      </c>
      <c r="L139" s="121">
        <f>K139*E139</f>
        <v>23.531579588</v>
      </c>
      <c r="M139" s="56"/>
      <c r="N139" s="56"/>
      <c r="O139" s="56"/>
      <c r="P139" s="56"/>
      <c r="Q139" s="56"/>
      <c r="R139" s="56">
        <f>$E139*$F139</f>
        <v>9.8163999999999998</v>
      </c>
      <c r="S139" s="56">
        <f>$E139*$H139</f>
        <v>0</v>
      </c>
      <c r="T139" s="56">
        <f>$E139*$J139</f>
        <v>0</v>
      </c>
    </row>
    <row r="140" spans="1:20" ht="24">
      <c r="A140" s="120">
        <v>46</v>
      </c>
      <c r="B140" s="56" t="s">
        <v>471</v>
      </c>
      <c r="C140" s="56" t="s">
        <v>472</v>
      </c>
      <c r="D140" s="120" t="s">
        <v>167</v>
      </c>
      <c r="E140" s="56">
        <v>0.14299999999999999</v>
      </c>
      <c r="F140" s="56">
        <v>3.57</v>
      </c>
      <c r="G140" s="121">
        <f>2397.17/1000*F140</f>
        <v>8.5578968999999994</v>
      </c>
      <c r="H140" s="121">
        <v>0.38700000000000001</v>
      </c>
      <c r="I140" s="121">
        <f>3092.63/1000*H140</f>
        <v>1.1968478100000002</v>
      </c>
      <c r="J140" s="121">
        <f>1.0679*1.05*1.02*(O141*Q141)</f>
        <v>18.665525088000003</v>
      </c>
      <c r="K140" s="121">
        <f>G140+I140+J140</f>
        <v>28.420269798</v>
      </c>
      <c r="L140" s="121">
        <f>K140*E140</f>
        <v>4.064098581114</v>
      </c>
      <c r="M140" s="56"/>
      <c r="N140" s="56"/>
      <c r="O140" s="56"/>
      <c r="P140" s="56"/>
      <c r="Q140" s="56"/>
      <c r="R140" s="56">
        <f>$E140*$F140</f>
        <v>0.51050999999999991</v>
      </c>
      <c r="S140" s="56">
        <f>$E140*$H140</f>
        <v>5.5340999999999994E-2</v>
      </c>
      <c r="T140" s="56">
        <f>$E140*$J140</f>
        <v>2.6691700875840003</v>
      </c>
    </row>
    <row r="141" spans="1:20" ht="55.5" customHeight="1">
      <c r="A141" s="123"/>
      <c r="B141" s="57"/>
      <c r="C141" s="57"/>
      <c r="D141" s="57"/>
      <c r="E141" s="57"/>
      <c r="F141" s="57"/>
      <c r="G141" s="124"/>
      <c r="H141" s="124"/>
      <c r="I141" s="124"/>
      <c r="J141" s="124"/>
      <c r="K141" s="124"/>
      <c r="L141" s="124"/>
      <c r="M141" s="57" t="s">
        <v>473</v>
      </c>
      <c r="N141" s="57" t="s">
        <v>166</v>
      </c>
      <c r="O141" s="57">
        <v>4.08</v>
      </c>
      <c r="P141" s="57">
        <f>+O141*E140</f>
        <v>0.58343999999999996</v>
      </c>
      <c r="Q141" s="57">
        <v>4</v>
      </c>
      <c r="R141" s="57"/>
      <c r="S141" s="57"/>
      <c r="T141" s="57"/>
    </row>
    <row r="142" spans="1:20">
      <c r="A142" s="123"/>
      <c r="B142" s="57"/>
      <c r="C142" s="57"/>
      <c r="D142" s="57"/>
      <c r="E142" s="57"/>
      <c r="F142" s="57"/>
      <c r="G142" s="124"/>
      <c r="H142" s="124"/>
      <c r="I142" s="124"/>
      <c r="J142" s="124"/>
      <c r="K142" s="124"/>
      <c r="L142" s="124"/>
      <c r="M142" s="57"/>
      <c r="N142" s="57"/>
      <c r="O142" s="57"/>
      <c r="P142" s="57"/>
      <c r="Q142" s="57"/>
      <c r="R142" s="57"/>
      <c r="S142" s="57"/>
      <c r="T142" s="57"/>
    </row>
    <row r="143" spans="1:20" ht="48.75" customHeight="1">
      <c r="A143" s="120">
        <v>47</v>
      </c>
      <c r="B143" s="56" t="s">
        <v>169</v>
      </c>
      <c r="C143" s="56" t="s">
        <v>474</v>
      </c>
      <c r="D143" s="120" t="s">
        <v>166</v>
      </c>
      <c r="E143" s="56">
        <v>1.43</v>
      </c>
      <c r="F143" s="56">
        <v>0.7</v>
      </c>
      <c r="G143" s="121">
        <f>2397.17/1000*F143</f>
        <v>1.6780189999999999</v>
      </c>
      <c r="H143" s="121">
        <v>0.28000000000000003</v>
      </c>
      <c r="I143" s="121">
        <f>3092.63/1000*H143</f>
        <v>0.86593640000000016</v>
      </c>
      <c r="J143" s="121">
        <f>1.0679*1.05*1.02*(O144*Q144+O145*Q145)</f>
        <v>41.694116665320003</v>
      </c>
      <c r="K143" s="121">
        <f>G143+I143+J143</f>
        <v>44.238072065320004</v>
      </c>
      <c r="L143" s="121">
        <f>K143*E143</f>
        <v>63.260443053407606</v>
      </c>
      <c r="M143" s="56"/>
      <c r="N143" s="56"/>
      <c r="O143" s="56"/>
      <c r="P143" s="56"/>
      <c r="Q143" s="56"/>
      <c r="R143" s="56">
        <f>$E143*$F143</f>
        <v>1.0009999999999999</v>
      </c>
      <c r="S143" s="56">
        <f>$E143*$H143</f>
        <v>0.40040000000000003</v>
      </c>
      <c r="T143" s="56">
        <f>$E143*$J143</f>
        <v>59.622586831407602</v>
      </c>
    </row>
    <row r="144" spans="1:20" ht="36">
      <c r="A144" s="123"/>
      <c r="B144" s="57"/>
      <c r="C144" s="57"/>
      <c r="D144" s="57"/>
      <c r="E144" s="57"/>
      <c r="F144" s="57"/>
      <c r="G144" s="124"/>
      <c r="H144" s="124"/>
      <c r="I144" s="124"/>
      <c r="J144" s="124"/>
      <c r="K144" s="124"/>
      <c r="L144" s="124"/>
      <c r="M144" s="57" t="s">
        <v>266</v>
      </c>
      <c r="N144" s="57" t="s">
        <v>267</v>
      </c>
      <c r="O144" s="57">
        <v>1.02</v>
      </c>
      <c r="P144" s="57">
        <f>+O144*E143</f>
        <v>1.4585999999999999</v>
      </c>
      <c r="Q144" s="57">
        <v>29.22</v>
      </c>
      <c r="R144" s="57"/>
      <c r="S144" s="57"/>
      <c r="T144" s="57"/>
    </row>
    <row r="145" spans="1:20" ht="60" customHeight="1">
      <c r="A145" s="123"/>
      <c r="B145" s="57"/>
      <c r="C145" s="57"/>
      <c r="D145" s="57"/>
      <c r="E145" s="57"/>
      <c r="F145" s="57"/>
      <c r="G145" s="124"/>
      <c r="H145" s="124"/>
      <c r="I145" s="124"/>
      <c r="J145" s="124"/>
      <c r="K145" s="124"/>
      <c r="L145" s="124"/>
      <c r="M145" s="57" t="s">
        <v>475</v>
      </c>
      <c r="N145" s="57" t="s">
        <v>170</v>
      </c>
      <c r="O145" s="57">
        <v>22.167999999999999</v>
      </c>
      <c r="P145" s="57">
        <f>+O145*E143</f>
        <v>31.700239999999997</v>
      </c>
      <c r="Q145" s="57">
        <v>0.3</v>
      </c>
      <c r="R145" s="57"/>
      <c r="S145" s="57"/>
      <c r="T145" s="57"/>
    </row>
    <row r="146" spans="1:20">
      <c r="A146" s="123"/>
      <c r="B146" s="57"/>
      <c r="C146" s="57"/>
      <c r="D146" s="57"/>
      <c r="E146" s="57"/>
      <c r="F146" s="57"/>
      <c r="G146" s="124"/>
      <c r="H146" s="124"/>
      <c r="I146" s="124"/>
      <c r="J146" s="124"/>
      <c r="K146" s="124"/>
      <c r="L146" s="124"/>
      <c r="M146" s="57"/>
      <c r="N146" s="57"/>
      <c r="O146" s="57"/>
      <c r="P146" s="57"/>
      <c r="Q146" s="57"/>
      <c r="R146" s="57"/>
      <c r="S146" s="57"/>
      <c r="T146" s="57"/>
    </row>
    <row r="147" spans="1:20" ht="69" customHeight="1">
      <c r="A147" s="125">
        <v>48</v>
      </c>
      <c r="B147" s="450" t="s">
        <v>268</v>
      </c>
      <c r="C147" s="450" t="s">
        <v>269</v>
      </c>
      <c r="D147" s="125" t="s">
        <v>166</v>
      </c>
      <c r="E147" s="450">
        <v>0.43</v>
      </c>
      <c r="F147" s="450">
        <v>7.0000000000000007E-2</v>
      </c>
      <c r="G147" s="451">
        <f>2397.17/1000*F147</f>
        <v>0.1678019</v>
      </c>
      <c r="H147" s="451">
        <v>0.21</v>
      </c>
      <c r="I147" s="451">
        <f>3092.63/1000*H147</f>
        <v>0.64945229999999998</v>
      </c>
      <c r="J147" s="451">
        <f>1.0679*1.05*1.02*(O148*Q148+O149*Q149+O150*Q150)</f>
        <v>20.245346767170002</v>
      </c>
      <c r="K147" s="451">
        <f>G147+I147+J147</f>
        <v>21.062600967170003</v>
      </c>
      <c r="L147" s="451">
        <f>K147*E147</f>
        <v>9.0569184158831018</v>
      </c>
      <c r="M147" s="450"/>
      <c r="N147" s="450"/>
      <c r="O147" s="450"/>
      <c r="P147" s="450"/>
      <c r="Q147" s="450"/>
      <c r="R147" s="56">
        <f>$E147*$F147</f>
        <v>3.0100000000000002E-2</v>
      </c>
      <c r="S147" s="56">
        <f>$E147*$H147</f>
        <v>9.0299999999999991E-2</v>
      </c>
      <c r="T147" s="56">
        <f>$E147*$J147</f>
        <v>8.7054991098831014</v>
      </c>
    </row>
    <row r="148" spans="1:20" ht="18.75" customHeight="1">
      <c r="A148" s="120"/>
      <c r="B148" s="214"/>
      <c r="C148" s="214"/>
      <c r="D148" s="214"/>
      <c r="E148" s="214"/>
      <c r="F148" s="214"/>
      <c r="G148" s="215"/>
      <c r="H148" s="215"/>
      <c r="I148" s="215"/>
      <c r="J148" s="215"/>
      <c r="K148" s="215"/>
      <c r="L148" s="215"/>
      <c r="M148" s="214" t="s">
        <v>192</v>
      </c>
      <c r="N148" s="214" t="s">
        <v>166</v>
      </c>
      <c r="O148" s="214">
        <v>0.05</v>
      </c>
      <c r="P148" s="214">
        <f>+O148*E147</f>
        <v>2.1500000000000002E-2</v>
      </c>
      <c r="Q148" s="214">
        <v>0.18</v>
      </c>
      <c r="R148" s="57"/>
      <c r="S148" s="57"/>
      <c r="T148" s="57"/>
    </row>
    <row r="149" spans="1:20">
      <c r="A149" s="123"/>
      <c r="B149" s="57"/>
      <c r="C149" s="57"/>
      <c r="D149" s="57"/>
      <c r="E149" s="57"/>
      <c r="F149" s="57"/>
      <c r="G149" s="124"/>
      <c r="H149" s="124"/>
      <c r="I149" s="124"/>
      <c r="J149" s="124"/>
      <c r="K149" s="124"/>
      <c r="L149" s="124"/>
      <c r="M149" s="57" t="s">
        <v>270</v>
      </c>
      <c r="N149" s="57" t="s">
        <v>166</v>
      </c>
      <c r="O149" s="57">
        <v>0.83</v>
      </c>
      <c r="P149" s="57">
        <f>+O149*E147</f>
        <v>0.3569</v>
      </c>
      <c r="Q149" s="57">
        <v>7</v>
      </c>
      <c r="R149" s="57"/>
      <c r="S149" s="57"/>
      <c r="T149" s="57"/>
    </row>
    <row r="150" spans="1:20" ht="30" customHeight="1">
      <c r="A150" s="123"/>
      <c r="B150" s="57"/>
      <c r="C150" s="57"/>
      <c r="D150" s="57"/>
      <c r="E150" s="57"/>
      <c r="F150" s="57"/>
      <c r="G150" s="124"/>
      <c r="H150" s="124"/>
      <c r="I150" s="124"/>
      <c r="J150" s="124"/>
      <c r="K150" s="124"/>
      <c r="L150" s="124"/>
      <c r="M150" s="57" t="s">
        <v>271</v>
      </c>
      <c r="N150" s="57" t="s">
        <v>161</v>
      </c>
      <c r="O150" s="57">
        <v>0.31</v>
      </c>
      <c r="P150" s="57">
        <f>+O150*E147</f>
        <v>0.1333</v>
      </c>
      <c r="Q150" s="57">
        <v>38.33</v>
      </c>
      <c r="R150" s="57"/>
      <c r="S150" s="57"/>
      <c r="T150" s="57"/>
    </row>
    <row r="151" spans="1:20">
      <c r="A151" s="123"/>
      <c r="B151" s="57"/>
      <c r="C151" s="57"/>
      <c r="D151" s="57"/>
      <c r="E151" s="57"/>
      <c r="F151" s="57"/>
      <c r="G151" s="124"/>
      <c r="H151" s="124"/>
      <c r="I151" s="124"/>
      <c r="J151" s="124"/>
      <c r="K151" s="124"/>
      <c r="L151" s="124"/>
      <c r="M151" s="57"/>
      <c r="N151" s="57"/>
      <c r="O151" s="57"/>
      <c r="P151" s="57"/>
      <c r="Q151" s="57"/>
      <c r="R151" s="57"/>
      <c r="S151" s="57"/>
      <c r="T151" s="57"/>
    </row>
    <row r="152" spans="1:20" ht="48">
      <c r="A152" s="120">
        <v>49</v>
      </c>
      <c r="B152" s="56" t="s">
        <v>272</v>
      </c>
      <c r="C152" s="56" t="s">
        <v>273</v>
      </c>
      <c r="D152" s="120" t="s">
        <v>167</v>
      </c>
      <c r="E152" s="56">
        <v>0.14299999999999999</v>
      </c>
      <c r="F152" s="56">
        <v>21.2</v>
      </c>
      <c r="G152" s="121">
        <f>2397.17/1000*F152</f>
        <v>50.820003999999997</v>
      </c>
      <c r="H152" s="121">
        <v>12.9</v>
      </c>
      <c r="I152" s="121">
        <f>3092.63/1000*H152</f>
        <v>39.894927000000003</v>
      </c>
      <c r="J152" s="121">
        <f>1.0679*1.05*1.02*(O153*Q153+O154*Q154)</f>
        <v>477.33191761500007</v>
      </c>
      <c r="K152" s="121">
        <f>G152+I152+J152</f>
        <v>568.04684861500004</v>
      </c>
      <c r="L152" s="121">
        <f>K152*E152</f>
        <v>81.230699351945006</v>
      </c>
      <c r="M152" s="56"/>
      <c r="N152" s="56"/>
      <c r="O152" s="56"/>
      <c r="P152" s="56"/>
      <c r="Q152" s="56"/>
      <c r="R152" s="56">
        <f>$E152*$F152</f>
        <v>3.0315999999999996</v>
      </c>
      <c r="S152" s="56">
        <f>$E152*$H152</f>
        <v>1.8447</v>
      </c>
      <c r="T152" s="56">
        <f>$E152*$J152</f>
        <v>68.258464218945008</v>
      </c>
    </row>
    <row r="153" spans="1:20" ht="24">
      <c r="A153" s="123"/>
      <c r="B153" s="57"/>
      <c r="C153" s="57"/>
      <c r="D153" s="57"/>
      <c r="E153" s="57"/>
      <c r="F153" s="57"/>
      <c r="G153" s="124"/>
      <c r="H153" s="124"/>
      <c r="I153" s="124"/>
      <c r="J153" s="124"/>
      <c r="K153" s="124"/>
      <c r="L153" s="124"/>
      <c r="M153" s="57" t="s">
        <v>274</v>
      </c>
      <c r="N153" s="57" t="s">
        <v>168</v>
      </c>
      <c r="O153" s="57">
        <v>100</v>
      </c>
      <c r="P153" s="57">
        <f>+O153*E152</f>
        <v>14.299999999999999</v>
      </c>
      <c r="Q153" s="57">
        <v>4.17</v>
      </c>
      <c r="R153" s="57"/>
      <c r="S153" s="57"/>
      <c r="T153" s="57"/>
    </row>
    <row r="154" spans="1:20">
      <c r="A154" s="123"/>
      <c r="B154" s="57"/>
      <c r="C154" s="57"/>
      <c r="D154" s="57"/>
      <c r="E154" s="57"/>
      <c r="F154" s="57"/>
      <c r="G154" s="124"/>
      <c r="H154" s="124"/>
      <c r="I154" s="124"/>
      <c r="J154" s="124"/>
      <c r="K154" s="124"/>
      <c r="L154" s="124"/>
      <c r="M154" s="57" t="s">
        <v>270</v>
      </c>
      <c r="N154" s="57" t="s">
        <v>166</v>
      </c>
      <c r="O154" s="57">
        <v>0.05</v>
      </c>
      <c r="P154" s="57">
        <f>+O154*E152</f>
        <v>7.1500000000000001E-3</v>
      </c>
      <c r="Q154" s="57">
        <v>7</v>
      </c>
      <c r="R154" s="57"/>
      <c r="S154" s="57"/>
      <c r="T154" s="57"/>
    </row>
    <row r="155" spans="1:20">
      <c r="A155" s="123"/>
      <c r="B155" s="57"/>
      <c r="C155" s="57"/>
      <c r="D155" s="57"/>
      <c r="E155" s="57"/>
      <c r="F155" s="57"/>
      <c r="G155" s="124"/>
      <c r="H155" s="124"/>
      <c r="I155" s="124"/>
      <c r="J155" s="124"/>
      <c r="K155" s="124"/>
      <c r="L155" s="124"/>
      <c r="M155" s="57"/>
      <c r="N155" s="57"/>
      <c r="O155" s="57"/>
      <c r="P155" s="57"/>
      <c r="Q155" s="57"/>
      <c r="R155" s="57"/>
      <c r="S155" s="57"/>
      <c r="T155" s="57"/>
    </row>
    <row r="156" spans="1:20" ht="36">
      <c r="A156" s="120">
        <v>50</v>
      </c>
      <c r="B156" s="56" t="s">
        <v>165</v>
      </c>
      <c r="C156" s="56" t="s">
        <v>294</v>
      </c>
      <c r="D156" s="120" t="s">
        <v>166</v>
      </c>
      <c r="E156" s="56">
        <v>0.2</v>
      </c>
      <c r="F156" s="56">
        <v>1.82</v>
      </c>
      <c r="G156" s="121">
        <f>2397.17/1000*F156</f>
        <v>4.3628494</v>
      </c>
      <c r="H156" s="121">
        <v>1.06</v>
      </c>
      <c r="I156" s="121">
        <f>3092.63/1000*H156</f>
        <v>3.2781878000000004</v>
      </c>
      <c r="J156" s="121">
        <f>1.0679*1.05*1.02*(O157*Q157)</f>
        <v>4.5748836000000006</v>
      </c>
      <c r="K156" s="121">
        <f>G156+I156+J156</f>
        <v>12.215920800000001</v>
      </c>
      <c r="L156" s="121">
        <f>K156*E156</f>
        <v>2.4431841600000004</v>
      </c>
      <c r="M156" s="56"/>
      <c r="N156" s="56"/>
      <c r="O156" s="56"/>
      <c r="P156" s="56"/>
      <c r="Q156" s="56"/>
      <c r="R156" s="56">
        <f>$E156*$F156</f>
        <v>0.36400000000000005</v>
      </c>
      <c r="S156" s="56">
        <f>$E156*$H156</f>
        <v>0.21200000000000002</v>
      </c>
      <c r="T156" s="56">
        <f>$E156*$J156</f>
        <v>0.91497672000000019</v>
      </c>
    </row>
    <row r="157" spans="1:20" ht="27" customHeight="1">
      <c r="A157" s="123"/>
      <c r="B157" s="57"/>
      <c r="C157" s="57"/>
      <c r="D157" s="57"/>
      <c r="E157" s="57"/>
      <c r="F157" s="57"/>
      <c r="G157" s="124"/>
      <c r="H157" s="124"/>
      <c r="I157" s="124"/>
      <c r="J157" s="124"/>
      <c r="K157" s="124"/>
      <c r="L157" s="124"/>
      <c r="M157" s="57" t="s">
        <v>476</v>
      </c>
      <c r="N157" s="57" t="s">
        <v>166</v>
      </c>
      <c r="O157" s="57">
        <v>1</v>
      </c>
      <c r="P157" s="57">
        <f>+O157*E156</f>
        <v>0.2</v>
      </c>
      <c r="Q157" s="57">
        <v>4</v>
      </c>
      <c r="R157" s="57"/>
      <c r="S157" s="57"/>
      <c r="T157" s="57"/>
    </row>
    <row r="158" spans="1:20" ht="36">
      <c r="A158" s="120">
        <v>51</v>
      </c>
      <c r="B158" s="56" t="s">
        <v>477</v>
      </c>
      <c r="C158" s="56" t="s">
        <v>478</v>
      </c>
      <c r="D158" s="120" t="s">
        <v>166</v>
      </c>
      <c r="E158" s="56">
        <v>0.7</v>
      </c>
      <c r="F158" s="56">
        <v>2.62</v>
      </c>
      <c r="G158" s="121">
        <f>2397.17/1000*F158</f>
        <v>6.2805854000000005</v>
      </c>
      <c r="H158" s="121">
        <v>0.99</v>
      </c>
      <c r="I158" s="121">
        <f>3092.63/1000*H158</f>
        <v>3.0617037000000003</v>
      </c>
      <c r="J158" s="121">
        <f>1.0679*1.05*1.02*(O159*Q159)</f>
        <v>33.92081756847</v>
      </c>
      <c r="K158" s="121">
        <f>G158+I158+J158</f>
        <v>43.263106668470002</v>
      </c>
      <c r="L158" s="121">
        <f>K158*E158</f>
        <v>30.284174667928998</v>
      </c>
      <c r="M158" s="56"/>
      <c r="N158" s="56"/>
      <c r="O158" s="56"/>
      <c r="P158" s="56"/>
      <c r="Q158" s="56"/>
      <c r="R158" s="56">
        <f>$E158*$F158</f>
        <v>1.8339999999999999</v>
      </c>
      <c r="S158" s="56">
        <f>$E158*$H158</f>
        <v>0.69299999999999995</v>
      </c>
      <c r="T158" s="56">
        <f>$E158*$J158</f>
        <v>23.744572297928997</v>
      </c>
    </row>
    <row r="159" spans="1:20" ht="36">
      <c r="A159" s="123"/>
      <c r="B159" s="57"/>
      <c r="C159" s="57"/>
      <c r="D159" s="57"/>
      <c r="E159" s="57"/>
      <c r="F159" s="57"/>
      <c r="G159" s="124"/>
      <c r="H159" s="124"/>
      <c r="I159" s="124"/>
      <c r="J159" s="124"/>
      <c r="K159" s="124"/>
      <c r="L159" s="124"/>
      <c r="M159" s="57" t="s">
        <v>266</v>
      </c>
      <c r="N159" s="57" t="s">
        <v>166</v>
      </c>
      <c r="O159" s="57">
        <v>1.0149999999999999</v>
      </c>
      <c r="P159" s="57">
        <f>+O159*E158</f>
        <v>0.71049999999999991</v>
      </c>
      <c r="Q159" s="57">
        <v>29.22</v>
      </c>
      <c r="R159" s="57"/>
      <c r="S159" s="57"/>
      <c r="T159" s="57"/>
    </row>
    <row r="160" spans="1:20" ht="61.5" customHeight="1">
      <c r="A160" s="120">
        <v>52</v>
      </c>
      <c r="B160" s="56" t="s">
        <v>479</v>
      </c>
      <c r="C160" s="56" t="s">
        <v>480</v>
      </c>
      <c r="D160" s="120" t="s">
        <v>161</v>
      </c>
      <c r="E160" s="56">
        <v>0.16600000000000001</v>
      </c>
      <c r="F160" s="56">
        <v>8.6999999999999993</v>
      </c>
      <c r="G160" s="121">
        <f>2397.17/1000*F160</f>
        <v>20.855378999999999</v>
      </c>
      <c r="H160" s="121">
        <v>14.3</v>
      </c>
      <c r="I160" s="121">
        <f>3092.63/1000*H160</f>
        <v>44.224609000000008</v>
      </c>
      <c r="J160" s="121">
        <f>1.0679*1.05*1.02*(O161*Q161+O162*Q162+O163*Q163+O164*Q164)</f>
        <v>430.73437551510875</v>
      </c>
      <c r="K160" s="121">
        <f>G160+I160+J160</f>
        <v>495.81436351510877</v>
      </c>
      <c r="L160" s="121">
        <f>K160*E160</f>
        <v>82.30518434350806</v>
      </c>
      <c r="M160" s="56"/>
      <c r="N160" s="56"/>
      <c r="O160" s="56"/>
      <c r="P160" s="56"/>
      <c r="Q160" s="56"/>
      <c r="R160" s="56">
        <f>$E160*$F160</f>
        <v>1.4441999999999999</v>
      </c>
      <c r="S160" s="56">
        <f>$E160*$H160</f>
        <v>2.3738000000000001</v>
      </c>
      <c r="T160" s="56">
        <f>$E160*$J160</f>
        <v>71.501906335508053</v>
      </c>
    </row>
    <row r="161" spans="1:20" ht="79.5" customHeight="1">
      <c r="A161" s="123"/>
      <c r="B161" s="57"/>
      <c r="C161" s="57" t="s">
        <v>234</v>
      </c>
      <c r="D161" s="57"/>
      <c r="E161" s="57"/>
      <c r="F161" s="57"/>
      <c r="G161" s="124"/>
      <c r="H161" s="124"/>
      <c r="I161" s="124"/>
      <c r="J161" s="124"/>
      <c r="K161" s="124"/>
      <c r="L161" s="124"/>
      <c r="M161" s="57" t="s">
        <v>481</v>
      </c>
      <c r="N161" s="57" t="s">
        <v>160</v>
      </c>
      <c r="O161" s="57">
        <v>90.662700000000001</v>
      </c>
      <c r="P161" s="57">
        <f>+O161*E160</f>
        <v>15.050008200000001</v>
      </c>
      <c r="Q161" s="57">
        <v>4.09</v>
      </c>
      <c r="R161" s="57"/>
      <c r="S161" s="57"/>
      <c r="T161" s="57"/>
    </row>
    <row r="162" spans="1:20" ht="63.75" customHeight="1">
      <c r="A162" s="123"/>
      <c r="B162" s="57"/>
      <c r="C162" s="57"/>
      <c r="D162" s="57"/>
      <c r="E162" s="57"/>
      <c r="F162" s="57"/>
      <c r="G162" s="124"/>
      <c r="H162" s="124"/>
      <c r="I162" s="124"/>
      <c r="J162" s="124"/>
      <c r="K162" s="124"/>
      <c r="L162" s="124"/>
      <c r="M162" s="57" t="s">
        <v>424</v>
      </c>
      <c r="N162" s="57" t="s">
        <v>170</v>
      </c>
      <c r="O162" s="57">
        <v>3.5</v>
      </c>
      <c r="P162" s="57">
        <f>+O162*E160</f>
        <v>0.58100000000000007</v>
      </c>
      <c r="Q162" s="57">
        <v>1</v>
      </c>
      <c r="R162" s="57"/>
      <c r="S162" s="57"/>
      <c r="T162" s="57"/>
    </row>
    <row r="163" spans="1:20" ht="43.5" customHeight="1">
      <c r="A163" s="144"/>
      <c r="B163" s="145"/>
      <c r="C163" s="145"/>
      <c r="D163" s="145"/>
      <c r="E163" s="145"/>
      <c r="F163" s="145"/>
      <c r="G163" s="146"/>
      <c r="H163" s="146"/>
      <c r="I163" s="146"/>
      <c r="J163" s="146"/>
      <c r="K163" s="146"/>
      <c r="L163" s="146"/>
      <c r="M163" s="145" t="s">
        <v>426</v>
      </c>
      <c r="N163" s="145" t="s">
        <v>170</v>
      </c>
      <c r="O163" s="145">
        <v>2.5</v>
      </c>
      <c r="P163" s="145">
        <f>+O163*E160</f>
        <v>0.41500000000000004</v>
      </c>
      <c r="Q163" s="145">
        <v>0.9</v>
      </c>
      <c r="R163" s="57"/>
      <c r="S163" s="57"/>
      <c r="T163" s="57"/>
    </row>
    <row r="164" spans="1:20" ht="61.5" customHeight="1">
      <c r="A164" s="120"/>
      <c r="B164" s="214"/>
      <c r="C164" s="214"/>
      <c r="D164" s="214"/>
      <c r="E164" s="214"/>
      <c r="F164" s="214"/>
      <c r="G164" s="215"/>
      <c r="H164" s="215"/>
      <c r="I164" s="215"/>
      <c r="J164" s="215"/>
      <c r="K164" s="215"/>
      <c r="L164" s="215"/>
      <c r="M164" s="214" t="s">
        <v>482</v>
      </c>
      <c r="N164" s="214" t="s">
        <v>170</v>
      </c>
      <c r="O164" s="214">
        <v>0.1</v>
      </c>
      <c r="P164" s="214">
        <f>+O164*E160</f>
        <v>1.66E-2</v>
      </c>
      <c r="Q164" s="214">
        <v>0.47499999999999998</v>
      </c>
      <c r="R164" s="57"/>
      <c r="S164" s="57"/>
      <c r="T164" s="57"/>
    </row>
    <row r="165" spans="1:20">
      <c r="A165" s="123"/>
      <c r="B165" s="57"/>
      <c r="C165" s="57"/>
      <c r="D165" s="57"/>
      <c r="E165" s="57"/>
      <c r="F165" s="57"/>
      <c r="G165" s="124"/>
      <c r="H165" s="124"/>
      <c r="I165" s="124"/>
      <c r="J165" s="124"/>
      <c r="K165" s="124"/>
      <c r="L165" s="124"/>
      <c r="M165" s="57"/>
      <c r="N165" s="57"/>
      <c r="O165" s="57"/>
      <c r="P165" s="57"/>
      <c r="Q165" s="57"/>
      <c r="R165" s="57"/>
      <c r="S165" s="57"/>
      <c r="T165" s="57"/>
    </row>
    <row r="166" spans="1:20" ht="50.25" customHeight="1">
      <c r="A166" s="120">
        <v>53</v>
      </c>
      <c r="B166" s="56" t="s">
        <v>221</v>
      </c>
      <c r="C166" s="56" t="s">
        <v>483</v>
      </c>
      <c r="D166" s="120" t="s">
        <v>161</v>
      </c>
      <c r="E166" s="56">
        <v>8.0000000000000002E-3</v>
      </c>
      <c r="F166" s="56">
        <v>24.8</v>
      </c>
      <c r="G166" s="121">
        <f>2397.17/1000*F166</f>
        <v>59.449816000000006</v>
      </c>
      <c r="H166" s="121">
        <v>14.8</v>
      </c>
      <c r="I166" s="121">
        <f>3092.63/1000*H166</f>
        <v>45.770924000000008</v>
      </c>
      <c r="J166" s="121">
        <f>1.0679*1.05*1.02*(O167*Q167)</f>
        <v>409.30911708750006</v>
      </c>
      <c r="K166" s="121">
        <f>G166+I166+J166</f>
        <v>514.52985708750009</v>
      </c>
      <c r="L166" s="121">
        <f>K166*E166</f>
        <v>4.1162388567000008</v>
      </c>
      <c r="M166" s="56"/>
      <c r="N166" s="56"/>
      <c r="O166" s="56"/>
      <c r="P166" s="56"/>
      <c r="Q166" s="56"/>
      <c r="R166" s="56">
        <f>$E166*$F166</f>
        <v>0.19840000000000002</v>
      </c>
      <c r="S166" s="56">
        <f>$E166*$H166</f>
        <v>0.11840000000000001</v>
      </c>
      <c r="T166" s="56">
        <f>$E166*$J166</f>
        <v>3.2744729367000005</v>
      </c>
    </row>
    <row r="167" spans="1:20" ht="58.5" customHeight="1">
      <c r="A167" s="123"/>
      <c r="B167" s="57"/>
      <c r="C167" s="57"/>
      <c r="D167" s="57"/>
      <c r="E167" s="57"/>
      <c r="F167" s="57"/>
      <c r="G167" s="124"/>
      <c r="H167" s="124"/>
      <c r="I167" s="124"/>
      <c r="J167" s="124"/>
      <c r="K167" s="124"/>
      <c r="L167" s="124"/>
      <c r="M167" s="57" t="s">
        <v>484</v>
      </c>
      <c r="N167" s="57" t="s">
        <v>160</v>
      </c>
      <c r="O167" s="57">
        <v>87.5</v>
      </c>
      <c r="P167" s="57">
        <f>+O167*E166</f>
        <v>0.70000000000000007</v>
      </c>
      <c r="Q167" s="57">
        <v>4.09</v>
      </c>
      <c r="R167" s="57"/>
      <c r="S167" s="57"/>
      <c r="T167" s="57"/>
    </row>
    <row r="168" spans="1:20">
      <c r="A168" s="123"/>
      <c r="B168" s="57"/>
      <c r="C168" s="57"/>
      <c r="D168" s="57"/>
      <c r="E168" s="57"/>
      <c r="F168" s="57"/>
      <c r="G168" s="124"/>
      <c r="H168" s="124"/>
      <c r="I168" s="124"/>
      <c r="J168" s="124"/>
      <c r="K168" s="124"/>
      <c r="L168" s="124"/>
      <c r="M168" s="57"/>
      <c r="N168" s="57"/>
      <c r="O168" s="57"/>
      <c r="P168" s="57"/>
      <c r="Q168" s="57"/>
      <c r="R168" s="57"/>
      <c r="S168" s="57"/>
      <c r="T168" s="57"/>
    </row>
    <row r="169" spans="1:20" ht="72">
      <c r="A169" s="120">
        <v>54</v>
      </c>
      <c r="B169" s="56" t="s">
        <v>479</v>
      </c>
      <c r="C169" s="56" t="s">
        <v>485</v>
      </c>
      <c r="D169" s="120" t="s">
        <v>161</v>
      </c>
      <c r="E169" s="56">
        <v>0.372</v>
      </c>
      <c r="F169" s="56">
        <v>8.6999999999999993</v>
      </c>
      <c r="G169" s="121">
        <f>2397.17/1000*F169</f>
        <v>20.855378999999999</v>
      </c>
      <c r="H169" s="121">
        <v>14.3</v>
      </c>
      <c r="I169" s="121">
        <f>3092.63/1000*H169</f>
        <v>44.224609000000008</v>
      </c>
      <c r="J169" s="121">
        <f>1.0679*1.05*1.02*(O170*Q170+O172*Q172+O173*Q173+O174*Q174)</f>
        <v>396.65450639968026</v>
      </c>
      <c r="K169" s="121">
        <f>G169+I169+J169</f>
        <v>461.73449439968027</v>
      </c>
      <c r="L169" s="121">
        <f>K169*E169</f>
        <v>171.76523191668107</v>
      </c>
      <c r="M169" s="56"/>
      <c r="N169" s="56"/>
      <c r="O169" s="56"/>
      <c r="P169" s="56"/>
      <c r="Q169" s="56"/>
      <c r="R169" s="56">
        <f>$E169*$F169</f>
        <v>3.2363999999999997</v>
      </c>
      <c r="S169" s="56">
        <f>$E169*$H169</f>
        <v>5.3196000000000003</v>
      </c>
      <c r="T169" s="56">
        <f>$E169*$J169</f>
        <v>147.55547638068106</v>
      </c>
    </row>
    <row r="170" spans="1:20" ht="96.75" customHeight="1">
      <c r="A170" s="123"/>
      <c r="B170" s="57"/>
      <c r="C170" s="57" t="s">
        <v>234</v>
      </c>
      <c r="D170" s="57"/>
      <c r="E170" s="57"/>
      <c r="F170" s="57"/>
      <c r="G170" s="124"/>
      <c r="H170" s="124"/>
      <c r="I170" s="124"/>
      <c r="J170" s="124"/>
      <c r="K170" s="124"/>
      <c r="L170" s="124"/>
      <c r="M170" s="57" t="s">
        <v>486</v>
      </c>
      <c r="N170" s="57" t="s">
        <v>160</v>
      </c>
      <c r="O170" s="57">
        <v>90.215100000000007</v>
      </c>
      <c r="P170" s="57">
        <f>+O170*E169</f>
        <v>33.560017200000004</v>
      </c>
      <c r="Q170" s="57">
        <v>3.78</v>
      </c>
      <c r="R170" s="57"/>
      <c r="S170" s="57"/>
      <c r="T170" s="57"/>
    </row>
    <row r="171" spans="1:20" ht="76.5" customHeight="1">
      <c r="A171" s="123"/>
      <c r="B171" s="57"/>
      <c r="C171" s="57" t="s">
        <v>234</v>
      </c>
      <c r="D171" s="57"/>
      <c r="E171" s="57"/>
      <c r="F171" s="57"/>
      <c r="G171" s="124"/>
      <c r="H171" s="124"/>
      <c r="I171" s="124"/>
      <c r="J171" s="124"/>
      <c r="K171" s="124"/>
      <c r="L171" s="124"/>
      <c r="M171" s="57" t="s">
        <v>487</v>
      </c>
      <c r="N171" s="57" t="s">
        <v>160</v>
      </c>
      <c r="O171" s="57">
        <v>79.032259999999994</v>
      </c>
      <c r="P171" s="57">
        <f>+O171*E169</f>
        <v>29.400000719999998</v>
      </c>
      <c r="Q171" s="57">
        <v>0.76</v>
      </c>
      <c r="R171" s="57"/>
      <c r="S171" s="57"/>
      <c r="T171" s="57"/>
    </row>
    <row r="172" spans="1:20" ht="48.75" customHeight="1">
      <c r="A172" s="123"/>
      <c r="B172" s="57"/>
      <c r="C172" s="57"/>
      <c r="D172" s="57"/>
      <c r="E172" s="57"/>
      <c r="F172" s="57"/>
      <c r="G172" s="124"/>
      <c r="H172" s="124"/>
      <c r="I172" s="124"/>
      <c r="J172" s="124"/>
      <c r="K172" s="124"/>
      <c r="L172" s="124"/>
      <c r="M172" s="57" t="s">
        <v>424</v>
      </c>
      <c r="N172" s="57" t="s">
        <v>170</v>
      </c>
      <c r="O172" s="57">
        <v>3.5</v>
      </c>
      <c r="P172" s="57">
        <f>+O172*E169</f>
        <v>1.302</v>
      </c>
      <c r="Q172" s="57">
        <v>1</v>
      </c>
      <c r="R172" s="57"/>
      <c r="S172" s="57"/>
      <c r="T172" s="57"/>
    </row>
    <row r="173" spans="1:20" ht="29.25" customHeight="1">
      <c r="A173" s="144"/>
      <c r="B173" s="145"/>
      <c r="C173" s="145"/>
      <c r="D173" s="145"/>
      <c r="E173" s="145"/>
      <c r="F173" s="145"/>
      <c r="G173" s="146"/>
      <c r="H173" s="146"/>
      <c r="I173" s="146"/>
      <c r="J173" s="146"/>
      <c r="K173" s="146"/>
      <c r="L173" s="146"/>
      <c r="M173" s="145" t="s">
        <v>426</v>
      </c>
      <c r="N173" s="145" t="s">
        <v>170</v>
      </c>
      <c r="O173" s="145">
        <v>2.5</v>
      </c>
      <c r="P173" s="145">
        <f>+O173*E169</f>
        <v>0.92999999999999994</v>
      </c>
      <c r="Q173" s="145">
        <v>0.9</v>
      </c>
      <c r="R173" s="57"/>
      <c r="S173" s="57"/>
      <c r="T173" s="57"/>
    </row>
    <row r="174" spans="1:20" ht="55.5" customHeight="1">
      <c r="A174" s="120"/>
      <c r="B174" s="214"/>
      <c r="C174" s="214"/>
      <c r="D174" s="214"/>
      <c r="E174" s="214"/>
      <c r="F174" s="214"/>
      <c r="G174" s="215"/>
      <c r="H174" s="215"/>
      <c r="I174" s="215"/>
      <c r="J174" s="215"/>
      <c r="K174" s="215"/>
      <c r="L174" s="215"/>
      <c r="M174" s="214" t="s">
        <v>482</v>
      </c>
      <c r="N174" s="214" t="s">
        <v>170</v>
      </c>
      <c r="O174" s="214">
        <v>0.1</v>
      </c>
      <c r="P174" s="214">
        <f>+O174*E169</f>
        <v>3.7200000000000004E-2</v>
      </c>
      <c r="Q174" s="214">
        <v>0.47499999999999998</v>
      </c>
      <c r="R174" s="57"/>
      <c r="S174" s="57"/>
      <c r="T174" s="57"/>
    </row>
    <row r="175" spans="1:20">
      <c r="A175" s="123"/>
      <c r="B175" s="57"/>
      <c r="C175" s="57"/>
      <c r="D175" s="57"/>
      <c r="E175" s="57"/>
      <c r="F175" s="57"/>
      <c r="G175" s="124"/>
      <c r="H175" s="124"/>
      <c r="I175" s="124"/>
      <c r="J175" s="124"/>
      <c r="K175" s="124"/>
      <c r="L175" s="124"/>
      <c r="M175" s="57"/>
      <c r="N175" s="57"/>
      <c r="O175" s="57"/>
      <c r="P175" s="57"/>
      <c r="Q175" s="57"/>
      <c r="R175" s="57"/>
      <c r="S175" s="57"/>
      <c r="T175" s="57"/>
    </row>
    <row r="176" spans="1:20" ht="71.25" customHeight="1">
      <c r="A176" s="120">
        <v>55</v>
      </c>
      <c r="B176" s="56" t="s">
        <v>488</v>
      </c>
      <c r="C176" s="56" t="s">
        <v>489</v>
      </c>
      <c r="D176" s="120" t="s">
        <v>161</v>
      </c>
      <c r="E176" s="56">
        <v>0.109</v>
      </c>
      <c r="F176" s="56">
        <v>13.8</v>
      </c>
      <c r="G176" s="121">
        <f>2397.17/1000*F176</f>
        <v>33.080946000000004</v>
      </c>
      <c r="H176" s="121">
        <v>32.1</v>
      </c>
      <c r="I176" s="121">
        <f>3092.63/1000*H176</f>
        <v>99.273423000000008</v>
      </c>
      <c r="J176" s="121">
        <f>1.0679*1.05*1.02*(O177*Q177+O178*Q178+O179*Q179+O180*Q180)</f>
        <v>468.3444306860593</v>
      </c>
      <c r="K176" s="121">
        <f>G176+I176+J176</f>
        <v>600.69879968605937</v>
      </c>
      <c r="L176" s="121">
        <f>K176*E176</f>
        <v>65.476169165780476</v>
      </c>
      <c r="M176" s="56"/>
      <c r="N176" s="56"/>
      <c r="O176" s="56"/>
      <c r="P176" s="56"/>
      <c r="Q176" s="56"/>
      <c r="R176" s="56">
        <f>$E176*$F176</f>
        <v>1.5042</v>
      </c>
      <c r="S176" s="56">
        <f>$E176*$H176</f>
        <v>3.4989000000000003</v>
      </c>
      <c r="T176" s="56">
        <f>$E176*$J176</f>
        <v>51.049542944780463</v>
      </c>
    </row>
    <row r="177" spans="1:20" ht="91.5" customHeight="1">
      <c r="A177" s="123"/>
      <c r="B177" s="57"/>
      <c r="C177" s="57"/>
      <c r="D177" s="57"/>
      <c r="E177" s="57"/>
      <c r="F177" s="57"/>
      <c r="G177" s="124"/>
      <c r="H177" s="124"/>
      <c r="I177" s="124"/>
      <c r="J177" s="124"/>
      <c r="K177" s="124"/>
      <c r="L177" s="124"/>
      <c r="M177" s="57" t="s">
        <v>490</v>
      </c>
      <c r="N177" s="57" t="s">
        <v>160</v>
      </c>
      <c r="O177" s="57">
        <v>397.43119999999999</v>
      </c>
      <c r="P177" s="57">
        <f>+O177*E176</f>
        <v>43.320000799999995</v>
      </c>
      <c r="Q177" s="57">
        <v>0.99</v>
      </c>
      <c r="R177" s="57"/>
      <c r="S177" s="57"/>
      <c r="T177" s="57"/>
    </row>
    <row r="178" spans="1:20" ht="55.5" customHeight="1">
      <c r="A178" s="123"/>
      <c r="B178" s="57"/>
      <c r="C178" s="57"/>
      <c r="D178" s="57"/>
      <c r="E178" s="57"/>
      <c r="F178" s="57"/>
      <c r="G178" s="124"/>
      <c r="H178" s="124"/>
      <c r="I178" s="124"/>
      <c r="J178" s="124"/>
      <c r="K178" s="124"/>
      <c r="L178" s="124"/>
      <c r="M178" s="57" t="s">
        <v>491</v>
      </c>
      <c r="N178" s="57" t="s">
        <v>170</v>
      </c>
      <c r="O178" s="57">
        <v>13.4</v>
      </c>
      <c r="P178" s="57">
        <f>+O178*E176</f>
        <v>1.4606000000000001</v>
      </c>
      <c r="Q178" s="57">
        <v>1</v>
      </c>
      <c r="R178" s="57"/>
      <c r="S178" s="57"/>
      <c r="T178" s="57"/>
    </row>
    <row r="179" spans="1:20" ht="36.75" customHeight="1">
      <c r="A179" s="123"/>
      <c r="B179" s="57"/>
      <c r="C179" s="57"/>
      <c r="D179" s="57"/>
      <c r="E179" s="57"/>
      <c r="F179" s="57"/>
      <c r="G179" s="124"/>
      <c r="H179" s="124"/>
      <c r="I179" s="124"/>
      <c r="J179" s="124"/>
      <c r="K179" s="124"/>
      <c r="L179" s="124"/>
      <c r="M179" s="57" t="s">
        <v>426</v>
      </c>
      <c r="N179" s="57" t="s">
        <v>170</v>
      </c>
      <c r="O179" s="57">
        <v>2.4</v>
      </c>
      <c r="P179" s="57">
        <f>+O179*E176</f>
        <v>0.2616</v>
      </c>
      <c r="Q179" s="57">
        <v>0.9</v>
      </c>
      <c r="R179" s="57"/>
      <c r="S179" s="57"/>
      <c r="T179" s="57"/>
    </row>
    <row r="180" spans="1:20" ht="66.75" customHeight="1">
      <c r="A180" s="123"/>
      <c r="B180" s="57"/>
      <c r="C180" s="57"/>
      <c r="D180" s="57"/>
      <c r="E180" s="57"/>
      <c r="F180" s="57"/>
      <c r="G180" s="124"/>
      <c r="H180" s="124"/>
      <c r="I180" s="124"/>
      <c r="J180" s="124"/>
      <c r="K180" s="124"/>
      <c r="L180" s="124"/>
      <c r="M180" s="57" t="s">
        <v>482</v>
      </c>
      <c r="N180" s="57" t="s">
        <v>170</v>
      </c>
      <c r="O180" s="57">
        <v>1</v>
      </c>
      <c r="P180" s="57">
        <f>+O180*E176</f>
        <v>0.109</v>
      </c>
      <c r="Q180" s="57">
        <v>0.47499999999999998</v>
      </c>
      <c r="R180" s="57"/>
      <c r="S180" s="57"/>
      <c r="T180" s="57"/>
    </row>
    <row r="181" spans="1:20">
      <c r="A181" s="123"/>
      <c r="B181" s="57"/>
      <c r="C181" s="57"/>
      <c r="D181" s="57"/>
      <c r="E181" s="57"/>
      <c r="F181" s="57"/>
      <c r="G181" s="124"/>
      <c r="H181" s="124"/>
      <c r="I181" s="124"/>
      <c r="J181" s="124"/>
      <c r="K181" s="124"/>
      <c r="L181" s="124"/>
      <c r="M181" s="57"/>
      <c r="N181" s="57"/>
      <c r="O181" s="57"/>
      <c r="P181" s="57"/>
      <c r="Q181" s="57"/>
      <c r="R181" s="57"/>
      <c r="S181" s="57"/>
      <c r="T181" s="57"/>
    </row>
    <row r="182" spans="1:20" ht="60" customHeight="1">
      <c r="A182" s="120">
        <v>56</v>
      </c>
      <c r="B182" s="56" t="s">
        <v>224</v>
      </c>
      <c r="C182" s="56" t="s">
        <v>492</v>
      </c>
      <c r="D182" s="120" t="s">
        <v>167</v>
      </c>
      <c r="E182" s="56">
        <v>0.21</v>
      </c>
      <c r="F182" s="56">
        <v>21.4</v>
      </c>
      <c r="G182" s="121">
        <f>2397.17/1000*F182</f>
        <v>51.299437999999995</v>
      </c>
      <c r="H182" s="121">
        <v>0.03</v>
      </c>
      <c r="I182" s="121">
        <f>3092.63/1000*H182</f>
        <v>9.2778899999999997E-2</v>
      </c>
      <c r="J182" s="121">
        <f>1.0679*1.05*1.02*(O183*Q183+O184*Q184)</f>
        <v>39.437784073800003</v>
      </c>
      <c r="K182" s="121">
        <f>G182+I182+J182</f>
        <v>90.830000973799997</v>
      </c>
      <c r="L182" s="121">
        <f>K182*E182</f>
        <v>19.074300204497998</v>
      </c>
      <c r="M182" s="56"/>
      <c r="N182" s="56"/>
      <c r="O182" s="56"/>
      <c r="P182" s="56"/>
      <c r="Q182" s="56"/>
      <c r="R182" s="56">
        <f>$E182*$F182</f>
        <v>4.4939999999999998</v>
      </c>
      <c r="S182" s="56">
        <f>$E182*$H182</f>
        <v>6.2999999999999992E-3</v>
      </c>
      <c r="T182" s="56">
        <f>$E182*$J182</f>
        <v>8.2819346554980005</v>
      </c>
    </row>
    <row r="183" spans="1:20" ht="24">
      <c r="A183" s="123"/>
      <c r="B183" s="57"/>
      <c r="C183" s="57"/>
      <c r="D183" s="57"/>
      <c r="E183" s="57"/>
      <c r="F183" s="57"/>
      <c r="G183" s="124"/>
      <c r="H183" s="124"/>
      <c r="I183" s="124"/>
      <c r="J183" s="124"/>
      <c r="K183" s="124"/>
      <c r="L183" s="124"/>
      <c r="M183" s="57" t="s">
        <v>173</v>
      </c>
      <c r="N183" s="57" t="s">
        <v>170</v>
      </c>
      <c r="O183" s="57">
        <v>24.6</v>
      </c>
      <c r="P183" s="57">
        <f>+O183*E182</f>
        <v>5.1660000000000004</v>
      </c>
      <c r="Q183" s="57">
        <v>1.27</v>
      </c>
      <c r="R183" s="57"/>
      <c r="S183" s="57"/>
      <c r="T183" s="57"/>
    </row>
    <row r="184" spans="1:20">
      <c r="A184" s="123"/>
      <c r="B184" s="57"/>
      <c r="C184" s="57"/>
      <c r="D184" s="57"/>
      <c r="E184" s="57"/>
      <c r="F184" s="57"/>
      <c r="G184" s="124"/>
      <c r="H184" s="124"/>
      <c r="I184" s="124"/>
      <c r="J184" s="124"/>
      <c r="K184" s="124"/>
      <c r="L184" s="124"/>
      <c r="M184" s="57" t="s">
        <v>190</v>
      </c>
      <c r="N184" s="57" t="s">
        <v>170</v>
      </c>
      <c r="O184" s="57">
        <v>2.7</v>
      </c>
      <c r="P184" s="57">
        <f>+O184*E182</f>
        <v>0.56700000000000006</v>
      </c>
      <c r="Q184" s="57">
        <v>1.2</v>
      </c>
      <c r="R184" s="57"/>
      <c r="S184" s="57"/>
      <c r="T184" s="57"/>
    </row>
    <row r="185" spans="1:20">
      <c r="A185" s="144"/>
      <c r="B185" s="145"/>
      <c r="C185" s="145"/>
      <c r="D185" s="145"/>
      <c r="E185" s="145"/>
      <c r="F185" s="145"/>
      <c r="G185" s="146"/>
      <c r="H185" s="146"/>
      <c r="I185" s="146"/>
      <c r="J185" s="146"/>
      <c r="K185" s="146"/>
      <c r="L185" s="146"/>
      <c r="M185" s="145"/>
      <c r="N185" s="145"/>
      <c r="O185" s="145"/>
      <c r="P185" s="145"/>
      <c r="Q185" s="145"/>
      <c r="R185" s="57"/>
      <c r="S185" s="57"/>
      <c r="T185" s="57"/>
    </row>
    <row r="186" spans="1:20" ht="88.5" customHeight="1">
      <c r="A186" s="120">
        <v>57</v>
      </c>
      <c r="B186" s="56" t="s">
        <v>479</v>
      </c>
      <c r="C186" s="56" t="s">
        <v>493</v>
      </c>
      <c r="D186" s="120" t="s">
        <v>161</v>
      </c>
      <c r="E186" s="56">
        <v>8.3000000000000004E-2</v>
      </c>
      <c r="F186" s="56">
        <v>8.6999999999999993</v>
      </c>
      <c r="G186" s="121">
        <f>2397.17/1000*F186</f>
        <v>20.855378999999999</v>
      </c>
      <c r="H186" s="121">
        <v>14.3</v>
      </c>
      <c r="I186" s="121">
        <f>3092.63/1000*H186</f>
        <v>44.224609000000008</v>
      </c>
      <c r="J186" s="121">
        <f>1.0679*1.05*1.02*(O187*Q187+O188*Q188+O189*Q189+O190*Q190+O191*Q191+O192*Q192)</f>
        <v>513.60671637799032</v>
      </c>
      <c r="K186" s="121">
        <f>G186+I186+J186</f>
        <v>578.68670437799028</v>
      </c>
      <c r="L186" s="121">
        <f>K186*E186</f>
        <v>48.030996463373199</v>
      </c>
      <c r="M186" s="56"/>
      <c r="N186" s="56"/>
      <c r="O186" s="56"/>
      <c r="P186" s="56"/>
      <c r="Q186" s="56"/>
      <c r="R186" s="56">
        <f>$E186*$F186</f>
        <v>0.72209999999999996</v>
      </c>
      <c r="S186" s="56">
        <f>$E186*$H186</f>
        <v>1.1869000000000001</v>
      </c>
      <c r="T186" s="56">
        <f>$E186*$J186</f>
        <v>42.629357459373196</v>
      </c>
    </row>
    <row r="187" spans="1:20" ht="91.5" customHeight="1">
      <c r="A187" s="123"/>
      <c r="B187" s="57"/>
      <c r="C187" s="57"/>
      <c r="D187" s="57"/>
      <c r="E187" s="57"/>
      <c r="F187" s="57"/>
      <c r="G187" s="124"/>
      <c r="H187" s="124"/>
      <c r="I187" s="124"/>
      <c r="J187" s="124"/>
      <c r="K187" s="124"/>
      <c r="L187" s="124"/>
      <c r="M187" s="57" t="s">
        <v>494</v>
      </c>
      <c r="N187" s="57" t="s">
        <v>160</v>
      </c>
      <c r="O187" s="57">
        <v>67.47</v>
      </c>
      <c r="P187" s="57">
        <f>+O187*E186</f>
        <v>5.6000100000000002</v>
      </c>
      <c r="Q187" s="57">
        <v>1.39</v>
      </c>
      <c r="R187" s="57"/>
      <c r="S187" s="57"/>
      <c r="T187" s="57"/>
    </row>
    <row r="188" spans="1:20" ht="93.75" customHeight="1">
      <c r="A188" s="123"/>
      <c r="B188" s="57"/>
      <c r="C188" s="57"/>
      <c r="D188" s="57"/>
      <c r="E188" s="57"/>
      <c r="F188" s="57"/>
      <c r="G188" s="124"/>
      <c r="H188" s="124"/>
      <c r="I188" s="124"/>
      <c r="J188" s="124"/>
      <c r="K188" s="124"/>
      <c r="L188" s="124"/>
      <c r="M188" s="57" t="s">
        <v>495</v>
      </c>
      <c r="N188" s="57" t="s">
        <v>160</v>
      </c>
      <c r="O188" s="57">
        <v>330.60239999999999</v>
      </c>
      <c r="P188" s="57">
        <f>+O188*E186</f>
        <v>27.439999199999999</v>
      </c>
      <c r="Q188" s="57">
        <v>0.99</v>
      </c>
      <c r="R188" s="57"/>
      <c r="S188" s="57"/>
      <c r="T188" s="57"/>
    </row>
    <row r="189" spans="1:20" ht="51.75" customHeight="1">
      <c r="A189" s="123"/>
      <c r="B189" s="57"/>
      <c r="C189" s="57"/>
      <c r="D189" s="57"/>
      <c r="E189" s="57"/>
      <c r="F189" s="57"/>
      <c r="G189" s="124"/>
      <c r="H189" s="124"/>
      <c r="I189" s="124"/>
      <c r="J189" s="124"/>
      <c r="K189" s="124"/>
      <c r="L189" s="124"/>
      <c r="M189" s="57" t="s">
        <v>491</v>
      </c>
      <c r="N189" s="57" t="s">
        <v>170</v>
      </c>
      <c r="O189" s="57">
        <v>13.4</v>
      </c>
      <c r="P189" s="57">
        <f>+O189*E186</f>
        <v>1.1122000000000001</v>
      </c>
      <c r="Q189" s="57">
        <v>1</v>
      </c>
      <c r="R189" s="57"/>
      <c r="S189" s="57"/>
      <c r="T189" s="57"/>
    </row>
    <row r="190" spans="1:20" ht="39.75" customHeight="1">
      <c r="A190" s="123"/>
      <c r="B190" s="57"/>
      <c r="C190" s="57"/>
      <c r="D190" s="57"/>
      <c r="E190" s="57"/>
      <c r="F190" s="57"/>
      <c r="G190" s="124"/>
      <c r="H190" s="124"/>
      <c r="I190" s="124"/>
      <c r="J190" s="124"/>
      <c r="K190" s="124"/>
      <c r="L190" s="124"/>
      <c r="M190" s="57" t="s">
        <v>426</v>
      </c>
      <c r="N190" s="57" t="s">
        <v>170</v>
      </c>
      <c r="O190" s="57">
        <v>2.4</v>
      </c>
      <c r="P190" s="57">
        <f>+O190*E186</f>
        <v>0.19920000000000002</v>
      </c>
      <c r="Q190" s="57">
        <v>0.9</v>
      </c>
      <c r="R190" s="57"/>
      <c r="S190" s="57"/>
      <c r="T190" s="57"/>
    </row>
    <row r="191" spans="1:20" ht="57" customHeight="1">
      <c r="A191" s="123"/>
      <c r="B191" s="57"/>
      <c r="C191" s="57"/>
      <c r="D191" s="57"/>
      <c r="E191" s="57"/>
      <c r="F191" s="57"/>
      <c r="G191" s="124"/>
      <c r="H191" s="124"/>
      <c r="I191" s="124"/>
      <c r="J191" s="124"/>
      <c r="K191" s="124"/>
      <c r="L191" s="124"/>
      <c r="M191" s="57" t="s">
        <v>496</v>
      </c>
      <c r="N191" s="57" t="s">
        <v>170</v>
      </c>
      <c r="O191" s="57">
        <v>38.554200000000002</v>
      </c>
      <c r="P191" s="57">
        <f>+O191*E186</f>
        <v>3.1999986000000002</v>
      </c>
      <c r="Q191" s="57">
        <v>0.31</v>
      </c>
      <c r="R191" s="57"/>
      <c r="S191" s="57"/>
      <c r="T191" s="57"/>
    </row>
    <row r="192" spans="1:20" ht="59.25" customHeight="1">
      <c r="A192" s="123"/>
      <c r="B192" s="57"/>
      <c r="C192" s="57"/>
      <c r="D192" s="57"/>
      <c r="E192" s="57"/>
      <c r="F192" s="57"/>
      <c r="G192" s="124"/>
      <c r="H192" s="124"/>
      <c r="I192" s="124"/>
      <c r="J192" s="124"/>
      <c r="K192" s="124"/>
      <c r="L192" s="124"/>
      <c r="M192" s="57" t="s">
        <v>482</v>
      </c>
      <c r="N192" s="57" t="s">
        <v>170</v>
      </c>
      <c r="O192" s="57">
        <v>1</v>
      </c>
      <c r="P192" s="57">
        <f>+O192*E186</f>
        <v>8.3000000000000004E-2</v>
      </c>
      <c r="Q192" s="57">
        <v>0.47499999999999998</v>
      </c>
      <c r="R192" s="57"/>
      <c r="S192" s="57"/>
      <c r="T192" s="57"/>
    </row>
    <row r="193" spans="1:20">
      <c r="A193" s="123"/>
      <c r="B193" s="57"/>
      <c r="C193" s="57"/>
      <c r="D193" s="57"/>
      <c r="E193" s="57"/>
      <c r="F193" s="57"/>
      <c r="G193" s="124"/>
      <c r="H193" s="124"/>
      <c r="I193" s="124"/>
      <c r="J193" s="124"/>
      <c r="K193" s="124"/>
      <c r="L193" s="124"/>
      <c r="M193" s="57"/>
      <c r="N193" s="57"/>
      <c r="O193" s="57"/>
      <c r="P193" s="57"/>
      <c r="Q193" s="57"/>
      <c r="R193" s="57"/>
      <c r="S193" s="57"/>
      <c r="T193" s="57"/>
    </row>
    <row r="194" spans="1:20" ht="63" customHeight="1">
      <c r="A194" s="125">
        <v>58</v>
      </c>
      <c r="B194" s="450" t="s">
        <v>224</v>
      </c>
      <c r="C194" s="450" t="s">
        <v>492</v>
      </c>
      <c r="D194" s="125" t="s">
        <v>167</v>
      </c>
      <c r="E194" s="450">
        <v>5.2999999999999999E-2</v>
      </c>
      <c r="F194" s="450">
        <v>21.4</v>
      </c>
      <c r="G194" s="451">
        <f>2397.17/1000*F194</f>
        <v>51.299437999999995</v>
      </c>
      <c r="H194" s="451">
        <v>0.03</v>
      </c>
      <c r="I194" s="451">
        <f>3092.63/1000*H194</f>
        <v>9.2778899999999997E-2</v>
      </c>
      <c r="J194" s="451">
        <f>1.0679*1.05*1.02*(O195*Q195+O196*Q196)</f>
        <v>39.437784073800003</v>
      </c>
      <c r="K194" s="451">
        <f>G194+I194+J194</f>
        <v>90.830000973799997</v>
      </c>
      <c r="L194" s="451">
        <f>K194*E194</f>
        <v>4.8139900516114</v>
      </c>
      <c r="M194" s="450"/>
      <c r="N194" s="450"/>
      <c r="O194" s="450"/>
      <c r="P194" s="450"/>
      <c r="Q194" s="450"/>
      <c r="R194" s="56">
        <f>$E194*$F194</f>
        <v>1.1341999999999999</v>
      </c>
      <c r="S194" s="56">
        <f>$E194*$H194</f>
        <v>1.5899999999999998E-3</v>
      </c>
      <c r="T194" s="56">
        <f>$E194*$J194</f>
        <v>2.0902025559114001</v>
      </c>
    </row>
    <row r="195" spans="1:20" ht="24">
      <c r="A195" s="123"/>
      <c r="B195" s="57"/>
      <c r="C195" s="57"/>
      <c r="D195" s="57"/>
      <c r="E195" s="57"/>
      <c r="F195" s="57"/>
      <c r="G195" s="124"/>
      <c r="H195" s="124"/>
      <c r="I195" s="124"/>
      <c r="J195" s="124"/>
      <c r="K195" s="124"/>
      <c r="L195" s="124"/>
      <c r="M195" s="57" t="s">
        <v>173</v>
      </c>
      <c r="N195" s="57" t="s">
        <v>170</v>
      </c>
      <c r="O195" s="57">
        <v>24.6</v>
      </c>
      <c r="P195" s="57">
        <f>+O195*E194</f>
        <v>1.3038000000000001</v>
      </c>
      <c r="Q195" s="57">
        <v>1.27</v>
      </c>
      <c r="R195" s="57"/>
      <c r="S195" s="57"/>
      <c r="T195" s="57"/>
    </row>
    <row r="196" spans="1:20" ht="18.75" customHeight="1">
      <c r="A196" s="123"/>
      <c r="B196" s="57"/>
      <c r="C196" s="57"/>
      <c r="D196" s="57"/>
      <c r="E196" s="57"/>
      <c r="F196" s="57"/>
      <c r="G196" s="124"/>
      <c r="H196" s="124"/>
      <c r="I196" s="124"/>
      <c r="J196" s="124"/>
      <c r="K196" s="124"/>
      <c r="L196" s="124"/>
      <c r="M196" s="57" t="s">
        <v>190</v>
      </c>
      <c r="N196" s="57" t="s">
        <v>170</v>
      </c>
      <c r="O196" s="57">
        <v>2.7</v>
      </c>
      <c r="P196" s="57">
        <f>+O196*E194</f>
        <v>0.1431</v>
      </c>
      <c r="Q196" s="57">
        <v>1.2</v>
      </c>
      <c r="R196" s="57"/>
      <c r="S196" s="57"/>
      <c r="T196" s="57"/>
    </row>
    <row r="197" spans="1:20">
      <c r="A197" s="123"/>
      <c r="B197" s="57"/>
      <c r="C197" s="57"/>
      <c r="D197" s="57"/>
      <c r="E197" s="57"/>
      <c r="F197" s="57"/>
      <c r="G197" s="124"/>
      <c r="H197" s="124"/>
      <c r="I197" s="124"/>
      <c r="J197" s="124"/>
      <c r="K197" s="124"/>
      <c r="L197" s="124"/>
      <c r="M197" s="57"/>
      <c r="N197" s="57"/>
      <c r="O197" s="57"/>
      <c r="P197" s="57"/>
      <c r="Q197" s="57"/>
      <c r="R197" s="57"/>
      <c r="S197" s="57"/>
      <c r="T197" s="57"/>
    </row>
    <row r="198" spans="1:20" ht="91.5" customHeight="1">
      <c r="A198" s="120">
        <v>59</v>
      </c>
      <c r="B198" s="56" t="s">
        <v>479</v>
      </c>
      <c r="C198" s="56" t="s">
        <v>497</v>
      </c>
      <c r="D198" s="120" t="s">
        <v>161</v>
      </c>
      <c r="E198" s="56">
        <v>8.3000000000000004E-2</v>
      </c>
      <c r="F198" s="56">
        <v>8.6999999999999993</v>
      </c>
      <c r="G198" s="121">
        <f>2397.17/1000*F198</f>
        <v>20.855378999999999</v>
      </c>
      <c r="H198" s="121">
        <v>14.3</v>
      </c>
      <c r="I198" s="121">
        <f>3092.63/1000*H198</f>
        <v>44.224609000000008</v>
      </c>
      <c r="J198" s="121">
        <f>1.0679*1.05*1.02*(O199*Q199+O201*Q201+O202*Q202+O204*Q204)</f>
        <v>243.31213968096424</v>
      </c>
      <c r="K198" s="121">
        <f>G198+I198+J198</f>
        <v>308.39212768096422</v>
      </c>
      <c r="L198" s="121">
        <f>K198*E198</f>
        <v>25.596546597520032</v>
      </c>
      <c r="M198" s="56"/>
      <c r="N198" s="56"/>
      <c r="O198" s="56"/>
      <c r="P198" s="56"/>
      <c r="Q198" s="56"/>
      <c r="R198" s="56">
        <f>$E198*$F198</f>
        <v>0.72209999999999996</v>
      </c>
      <c r="S198" s="56">
        <f>$E198*$H198</f>
        <v>1.1869000000000001</v>
      </c>
      <c r="T198" s="56">
        <f>$E198*$J198</f>
        <v>20.194907593520032</v>
      </c>
    </row>
    <row r="199" spans="1:20" ht="97.5" customHeight="1">
      <c r="A199" s="123"/>
      <c r="B199" s="57"/>
      <c r="C199" s="57" t="s">
        <v>498</v>
      </c>
      <c r="D199" s="57"/>
      <c r="E199" s="57"/>
      <c r="F199" s="57"/>
      <c r="G199" s="124"/>
      <c r="H199" s="124"/>
      <c r="I199" s="124"/>
      <c r="J199" s="124"/>
      <c r="K199" s="124"/>
      <c r="L199" s="124"/>
      <c r="M199" s="57" t="s">
        <v>499</v>
      </c>
      <c r="N199" s="57" t="s">
        <v>160</v>
      </c>
      <c r="O199" s="57">
        <v>91.566299999999998</v>
      </c>
      <c r="P199" s="57">
        <f>+O199*E198</f>
        <v>7.6000029000000007</v>
      </c>
      <c r="Q199" s="57">
        <v>2.2599999999999998</v>
      </c>
      <c r="R199" s="57"/>
      <c r="S199" s="57"/>
      <c r="T199" s="57"/>
    </row>
    <row r="200" spans="1:20" ht="85.5" customHeight="1">
      <c r="A200" s="123"/>
      <c r="B200" s="57"/>
      <c r="C200" s="57" t="s">
        <v>234</v>
      </c>
      <c r="D200" s="57"/>
      <c r="E200" s="57"/>
      <c r="F200" s="57"/>
      <c r="G200" s="124"/>
      <c r="H200" s="124"/>
      <c r="I200" s="124"/>
      <c r="J200" s="124"/>
      <c r="K200" s="124"/>
      <c r="L200" s="124"/>
      <c r="M200" s="57" t="s">
        <v>500</v>
      </c>
      <c r="N200" s="57" t="s">
        <v>160</v>
      </c>
      <c r="O200" s="57">
        <v>101.205</v>
      </c>
      <c r="P200" s="57">
        <f>+O200*E198</f>
        <v>8.4000149999999998</v>
      </c>
      <c r="Q200" s="57">
        <v>1.49</v>
      </c>
      <c r="R200" s="57"/>
      <c r="S200" s="57"/>
      <c r="T200" s="57"/>
    </row>
    <row r="201" spans="1:20" ht="56.25" customHeight="1">
      <c r="A201" s="123"/>
      <c r="B201" s="57"/>
      <c r="C201" s="57"/>
      <c r="D201" s="57"/>
      <c r="E201" s="57"/>
      <c r="F201" s="57"/>
      <c r="G201" s="124"/>
      <c r="H201" s="124"/>
      <c r="I201" s="124"/>
      <c r="J201" s="124"/>
      <c r="K201" s="124"/>
      <c r="L201" s="124"/>
      <c r="M201" s="57" t="s">
        <v>424</v>
      </c>
      <c r="N201" s="57" t="s">
        <v>170</v>
      </c>
      <c r="O201" s="57">
        <v>3.5</v>
      </c>
      <c r="P201" s="57">
        <f>+O201*E198</f>
        <v>0.29050000000000004</v>
      </c>
      <c r="Q201" s="57">
        <v>1</v>
      </c>
      <c r="R201" s="57"/>
      <c r="S201" s="57"/>
      <c r="T201" s="57"/>
    </row>
    <row r="202" spans="1:20" ht="39.75" customHeight="1">
      <c r="A202" s="123"/>
      <c r="B202" s="57"/>
      <c r="C202" s="57"/>
      <c r="D202" s="57"/>
      <c r="E202" s="57"/>
      <c r="F202" s="57"/>
      <c r="G202" s="124"/>
      <c r="H202" s="124"/>
      <c r="I202" s="124"/>
      <c r="J202" s="124"/>
      <c r="K202" s="124"/>
      <c r="L202" s="124"/>
      <c r="M202" s="57" t="s">
        <v>426</v>
      </c>
      <c r="N202" s="57" t="s">
        <v>170</v>
      </c>
      <c r="O202" s="57">
        <v>2.5</v>
      </c>
      <c r="P202" s="57">
        <f>+O202*E198</f>
        <v>0.20750000000000002</v>
      </c>
      <c r="Q202" s="57">
        <v>0.9</v>
      </c>
      <c r="R202" s="57"/>
      <c r="S202" s="57"/>
      <c r="T202" s="57"/>
    </row>
    <row r="203" spans="1:20" ht="50.25" customHeight="1">
      <c r="A203" s="123"/>
      <c r="B203" s="57"/>
      <c r="C203" s="57"/>
      <c r="D203" s="57"/>
      <c r="E203" s="57"/>
      <c r="F203" s="57"/>
      <c r="G203" s="124"/>
      <c r="H203" s="124"/>
      <c r="I203" s="124"/>
      <c r="J203" s="124"/>
      <c r="K203" s="124"/>
      <c r="L203" s="124"/>
      <c r="M203" s="57" t="s">
        <v>501</v>
      </c>
      <c r="N203" s="57" t="s">
        <v>170</v>
      </c>
      <c r="O203" s="57">
        <v>67.47</v>
      </c>
      <c r="P203" s="57">
        <f>+O203*E198</f>
        <v>5.6000100000000002</v>
      </c>
      <c r="Q203" s="57">
        <v>0.6</v>
      </c>
      <c r="R203" s="57"/>
      <c r="S203" s="57"/>
      <c r="T203" s="57"/>
    </row>
    <row r="204" spans="1:20" ht="59.25" customHeight="1">
      <c r="A204" s="123"/>
      <c r="B204" s="57"/>
      <c r="C204" s="57"/>
      <c r="D204" s="57"/>
      <c r="E204" s="57"/>
      <c r="F204" s="57"/>
      <c r="G204" s="124"/>
      <c r="H204" s="124"/>
      <c r="I204" s="124"/>
      <c r="J204" s="124"/>
      <c r="K204" s="124"/>
      <c r="L204" s="124"/>
      <c r="M204" s="57" t="s">
        <v>482</v>
      </c>
      <c r="N204" s="57" t="s">
        <v>170</v>
      </c>
      <c r="O204" s="57">
        <v>0.1</v>
      </c>
      <c r="P204" s="57">
        <f>+O204*E198</f>
        <v>8.3000000000000001E-3</v>
      </c>
      <c r="Q204" s="57">
        <v>0.47499999999999998</v>
      </c>
      <c r="R204" s="57"/>
      <c r="S204" s="57"/>
      <c r="T204" s="57"/>
    </row>
    <row r="205" spans="1:20">
      <c r="A205" s="144"/>
      <c r="B205" s="145"/>
      <c r="C205" s="145"/>
      <c r="D205" s="145"/>
      <c r="E205" s="145"/>
      <c r="F205" s="145"/>
      <c r="G205" s="146"/>
      <c r="H205" s="146"/>
      <c r="I205" s="146"/>
      <c r="J205" s="146"/>
      <c r="K205" s="146"/>
      <c r="L205" s="146"/>
      <c r="M205" s="145"/>
      <c r="N205" s="145"/>
      <c r="O205" s="145"/>
      <c r="P205" s="145"/>
      <c r="Q205" s="145"/>
      <c r="R205" s="57"/>
      <c r="S205" s="57"/>
      <c r="T205" s="57"/>
    </row>
    <row r="206" spans="1:20" ht="60" customHeight="1">
      <c r="A206" s="120">
        <v>60</v>
      </c>
      <c r="B206" s="56" t="s">
        <v>224</v>
      </c>
      <c r="C206" s="56" t="s">
        <v>492</v>
      </c>
      <c r="D206" s="120" t="s">
        <v>167</v>
      </c>
      <c r="E206" s="56">
        <v>0.04</v>
      </c>
      <c r="F206" s="56">
        <v>21.4</v>
      </c>
      <c r="G206" s="121">
        <f>2397.17/1000*F206</f>
        <v>51.299437999999995</v>
      </c>
      <c r="H206" s="121">
        <v>0.03</v>
      </c>
      <c r="I206" s="121">
        <f>3092.63/1000*H206</f>
        <v>9.2778899999999997E-2</v>
      </c>
      <c r="J206" s="121">
        <f>1.0679*1.05*1.02*(O207*Q207+O208*Q208)</f>
        <v>39.437784073800003</v>
      </c>
      <c r="K206" s="121">
        <f>G206+I206+J206</f>
        <v>90.830000973799997</v>
      </c>
      <c r="L206" s="121">
        <f>K206*E206</f>
        <v>3.6332000389519998</v>
      </c>
      <c r="M206" s="56"/>
      <c r="N206" s="56"/>
      <c r="O206" s="56"/>
      <c r="P206" s="56"/>
      <c r="Q206" s="56"/>
      <c r="R206" s="56">
        <f>$E206*$F206</f>
        <v>0.85599999999999998</v>
      </c>
      <c r="S206" s="56">
        <f>$E206*$H206</f>
        <v>1.1999999999999999E-3</v>
      </c>
      <c r="T206" s="56">
        <f>$E206*$J206</f>
        <v>1.5775113629520001</v>
      </c>
    </row>
    <row r="207" spans="1:20" ht="24">
      <c r="A207" s="123"/>
      <c r="B207" s="57"/>
      <c r="C207" s="57"/>
      <c r="D207" s="57"/>
      <c r="E207" s="57"/>
      <c r="F207" s="57"/>
      <c r="G207" s="124"/>
      <c r="H207" s="124"/>
      <c r="I207" s="124"/>
      <c r="J207" s="124"/>
      <c r="K207" s="124"/>
      <c r="L207" s="124"/>
      <c r="M207" s="57" t="s">
        <v>173</v>
      </c>
      <c r="N207" s="57" t="s">
        <v>170</v>
      </c>
      <c r="O207" s="57">
        <v>24.6</v>
      </c>
      <c r="P207" s="57">
        <f>+O207*E206</f>
        <v>0.9840000000000001</v>
      </c>
      <c r="Q207" s="57">
        <v>1.27</v>
      </c>
      <c r="R207" s="57"/>
      <c r="S207" s="57"/>
      <c r="T207" s="57"/>
    </row>
    <row r="208" spans="1:20" ht="24" customHeight="1">
      <c r="A208" s="123"/>
      <c r="B208" s="57"/>
      <c r="C208" s="57"/>
      <c r="D208" s="57"/>
      <c r="E208" s="57"/>
      <c r="F208" s="57"/>
      <c r="G208" s="124"/>
      <c r="H208" s="124"/>
      <c r="I208" s="124"/>
      <c r="J208" s="124"/>
      <c r="K208" s="124"/>
      <c r="L208" s="124"/>
      <c r="M208" s="57" t="s">
        <v>190</v>
      </c>
      <c r="N208" s="57" t="s">
        <v>170</v>
      </c>
      <c r="O208" s="57">
        <v>2.7</v>
      </c>
      <c r="P208" s="57">
        <f>+O208*E206</f>
        <v>0.10800000000000001</v>
      </c>
      <c r="Q208" s="57">
        <v>1.2</v>
      </c>
      <c r="R208" s="57"/>
      <c r="S208" s="57"/>
      <c r="T208" s="57"/>
    </row>
    <row r="209" spans="1:20">
      <c r="A209" s="123"/>
      <c r="B209" s="57"/>
      <c r="C209" s="57"/>
      <c r="D209" s="57"/>
      <c r="E209" s="57"/>
      <c r="F209" s="57"/>
      <c r="G209" s="124"/>
      <c r="H209" s="124"/>
      <c r="I209" s="124"/>
      <c r="J209" s="124"/>
      <c r="K209" s="124"/>
      <c r="L209" s="124"/>
      <c r="M209" s="57"/>
      <c r="N209" s="57"/>
      <c r="O209" s="57"/>
      <c r="P209" s="57"/>
      <c r="Q209" s="57"/>
      <c r="R209" s="57"/>
      <c r="S209" s="57"/>
      <c r="T209" s="57"/>
    </row>
    <row r="210" spans="1:20" ht="49.5" customHeight="1">
      <c r="A210" s="120">
        <v>61</v>
      </c>
      <c r="B210" s="56" t="s">
        <v>502</v>
      </c>
      <c r="C210" s="56" t="s">
        <v>503</v>
      </c>
      <c r="D210" s="120" t="s">
        <v>166</v>
      </c>
      <c r="E210" s="56">
        <v>0.2</v>
      </c>
      <c r="F210" s="56">
        <v>12.6</v>
      </c>
      <c r="G210" s="121">
        <f>2397.17/1000*F210</f>
        <v>30.204342</v>
      </c>
      <c r="H210" s="121">
        <v>2.1</v>
      </c>
      <c r="I210" s="121">
        <f>3092.63/1000*H210</f>
        <v>6.4945230000000009</v>
      </c>
      <c r="J210" s="121">
        <f>1.0679*1.05*1.02*(O211*Q211)</f>
        <v>166.80025605600002</v>
      </c>
      <c r="K210" s="121">
        <f>G210+I210+J210</f>
        <v>203.49912105600004</v>
      </c>
      <c r="L210" s="121">
        <f>K210*E210</f>
        <v>40.69982421120001</v>
      </c>
      <c r="M210" s="56"/>
      <c r="N210" s="56"/>
      <c r="O210" s="56"/>
      <c r="P210" s="56"/>
      <c r="Q210" s="56"/>
      <c r="R210" s="56">
        <f>$E210*$F210</f>
        <v>2.52</v>
      </c>
      <c r="S210" s="56">
        <f>$E210*$H210</f>
        <v>0.42000000000000004</v>
      </c>
      <c r="T210" s="56">
        <f>$E210*$J210</f>
        <v>33.360051211200009</v>
      </c>
    </row>
    <row r="211" spans="1:20" ht="72">
      <c r="A211" s="123"/>
      <c r="B211" s="57"/>
      <c r="C211" s="57"/>
      <c r="D211" s="57"/>
      <c r="E211" s="57"/>
      <c r="F211" s="57"/>
      <c r="G211" s="124"/>
      <c r="H211" s="124"/>
      <c r="I211" s="124"/>
      <c r="J211" s="124"/>
      <c r="K211" s="124"/>
      <c r="L211" s="124"/>
      <c r="M211" s="57" t="s">
        <v>504</v>
      </c>
      <c r="N211" s="57" t="s">
        <v>166</v>
      </c>
      <c r="O211" s="57">
        <v>1</v>
      </c>
      <c r="P211" s="57">
        <f>+O211*E210</f>
        <v>0.2</v>
      </c>
      <c r="Q211" s="57">
        <v>145.84</v>
      </c>
      <c r="R211" s="57"/>
      <c r="S211" s="57"/>
      <c r="T211" s="57"/>
    </row>
    <row r="212" spans="1:20">
      <c r="A212" s="123"/>
      <c r="B212" s="57"/>
      <c r="C212" s="57"/>
      <c r="D212" s="57"/>
      <c r="E212" s="57"/>
      <c r="F212" s="57"/>
      <c r="G212" s="124"/>
      <c r="H212" s="124"/>
      <c r="I212" s="124"/>
      <c r="J212" s="124"/>
      <c r="K212" s="124"/>
      <c r="L212" s="124"/>
      <c r="M212" s="57"/>
      <c r="N212" s="57"/>
      <c r="O212" s="57"/>
      <c r="P212" s="57"/>
      <c r="Q212" s="57"/>
      <c r="R212" s="57"/>
      <c r="S212" s="57"/>
      <c r="T212" s="57"/>
    </row>
    <row r="213" spans="1:20" ht="62.25" customHeight="1">
      <c r="A213" s="120">
        <v>62</v>
      </c>
      <c r="B213" s="56" t="s">
        <v>505</v>
      </c>
      <c r="C213" s="56" t="s">
        <v>506</v>
      </c>
      <c r="D213" s="120" t="s">
        <v>167</v>
      </c>
      <c r="E213" s="56">
        <v>0.04</v>
      </c>
      <c r="F213" s="56">
        <v>19</v>
      </c>
      <c r="G213" s="121">
        <f>2397.17/1000*F213</f>
        <v>45.546230000000001</v>
      </c>
      <c r="H213" s="121">
        <v>17.600000000000001</v>
      </c>
      <c r="I213" s="121">
        <f>3092.63/1000*H213</f>
        <v>54.430288000000012</v>
      </c>
      <c r="J213" s="121">
        <f>1.0679*1.05*1.02*(O214*Q214+O215*Q215)</f>
        <v>39.751163600400005</v>
      </c>
      <c r="K213" s="121">
        <f>G213+I213+J213</f>
        <v>139.72768160040002</v>
      </c>
      <c r="L213" s="121">
        <f>K213*E213</f>
        <v>5.5891072640160004</v>
      </c>
      <c r="M213" s="56"/>
      <c r="N213" s="56"/>
      <c r="O213" s="56"/>
      <c r="P213" s="56"/>
      <c r="Q213" s="56"/>
      <c r="R213" s="56">
        <f>$E213*$F213</f>
        <v>0.76</v>
      </c>
      <c r="S213" s="56">
        <f>$E213*$H213</f>
        <v>0.70400000000000007</v>
      </c>
      <c r="T213" s="56">
        <f>$E213*$J213</f>
        <v>1.5900465440160003</v>
      </c>
    </row>
    <row r="214" spans="1:20">
      <c r="A214" s="123"/>
      <c r="B214" s="57"/>
      <c r="C214" s="57"/>
      <c r="D214" s="57"/>
      <c r="E214" s="57"/>
      <c r="F214" s="57"/>
      <c r="G214" s="124"/>
      <c r="H214" s="124"/>
      <c r="I214" s="124"/>
      <c r="J214" s="124"/>
      <c r="K214" s="124"/>
      <c r="L214" s="124"/>
      <c r="M214" s="57" t="s">
        <v>507</v>
      </c>
      <c r="N214" s="57" t="s">
        <v>170</v>
      </c>
      <c r="O214" s="57">
        <v>20.8</v>
      </c>
      <c r="P214" s="57">
        <f>+O214*E213</f>
        <v>0.83200000000000007</v>
      </c>
      <c r="Q214" s="57">
        <v>1.07</v>
      </c>
      <c r="R214" s="57"/>
      <c r="S214" s="57"/>
      <c r="T214" s="57"/>
    </row>
    <row r="215" spans="1:20" ht="36">
      <c r="A215" s="123"/>
      <c r="B215" s="57"/>
      <c r="C215" s="57"/>
      <c r="D215" s="57"/>
      <c r="E215" s="57"/>
      <c r="F215" s="57"/>
      <c r="G215" s="124"/>
      <c r="H215" s="124"/>
      <c r="I215" s="124"/>
      <c r="J215" s="124"/>
      <c r="K215" s="124"/>
      <c r="L215" s="124"/>
      <c r="M215" s="57" t="s">
        <v>508</v>
      </c>
      <c r="N215" s="57" t="s">
        <v>168</v>
      </c>
      <c r="O215" s="57">
        <v>2.5</v>
      </c>
      <c r="P215" s="57">
        <f>+O215*E213</f>
        <v>0.1</v>
      </c>
      <c r="Q215" s="57">
        <v>5</v>
      </c>
      <c r="R215" s="57"/>
      <c r="S215" s="57"/>
      <c r="T215" s="57"/>
    </row>
    <row r="216" spans="1:20">
      <c r="A216" s="123"/>
      <c r="B216" s="57"/>
      <c r="C216" s="57"/>
      <c r="D216" s="57"/>
      <c r="E216" s="57"/>
      <c r="F216" s="57"/>
      <c r="G216" s="124"/>
      <c r="H216" s="124"/>
      <c r="I216" s="124"/>
      <c r="J216" s="124"/>
      <c r="K216" s="124"/>
      <c r="L216" s="124"/>
      <c r="M216" s="57"/>
      <c r="N216" s="57"/>
      <c r="O216" s="57"/>
      <c r="P216" s="57"/>
      <c r="Q216" s="57"/>
      <c r="R216" s="57"/>
      <c r="S216" s="57"/>
      <c r="T216" s="57"/>
    </row>
    <row r="217" spans="1:20" ht="74.25" customHeight="1">
      <c r="A217" s="120">
        <v>63</v>
      </c>
      <c r="B217" s="56" t="s">
        <v>509</v>
      </c>
      <c r="C217" s="56" t="s">
        <v>510</v>
      </c>
      <c r="D217" s="120" t="s">
        <v>167</v>
      </c>
      <c r="E217" s="56">
        <v>0.15</v>
      </c>
      <c r="F217" s="56">
        <v>39.700000000000003</v>
      </c>
      <c r="G217" s="121">
        <f>2397.17/1000*F217</f>
        <v>95.167649000000011</v>
      </c>
      <c r="H217" s="121">
        <v>1.27</v>
      </c>
      <c r="I217" s="121">
        <f>3092.63/1000*H217</f>
        <v>3.9276401000000005</v>
      </c>
      <c r="J217" s="121">
        <f>1.0679*1.05*1.02*(O218*Q218+O219*Q219+O220*Q220)</f>
        <v>545.01160187250002</v>
      </c>
      <c r="K217" s="121">
        <f>G217+I217+J217</f>
        <v>644.10689097250008</v>
      </c>
      <c r="L217" s="121">
        <f>K217*E217</f>
        <v>96.616033645875007</v>
      </c>
      <c r="M217" s="56"/>
      <c r="N217" s="56"/>
      <c r="O217" s="56"/>
      <c r="P217" s="56"/>
      <c r="Q217" s="56"/>
      <c r="R217" s="56">
        <f>$E217*$F217</f>
        <v>5.9550000000000001</v>
      </c>
      <c r="S217" s="56">
        <f>$E217*$H217</f>
        <v>0.1905</v>
      </c>
      <c r="T217" s="56">
        <f>$E217*$J217</f>
        <v>81.751740280874998</v>
      </c>
    </row>
    <row r="218" spans="1:20" ht="102.75" customHeight="1">
      <c r="A218" s="144"/>
      <c r="B218" s="145"/>
      <c r="C218" s="145"/>
      <c r="D218" s="145"/>
      <c r="E218" s="145"/>
      <c r="F218" s="145"/>
      <c r="G218" s="146"/>
      <c r="H218" s="146"/>
      <c r="I218" s="146"/>
      <c r="J218" s="146"/>
      <c r="K218" s="146"/>
      <c r="L218" s="146"/>
      <c r="M218" s="145" t="s">
        <v>511</v>
      </c>
      <c r="N218" s="145" t="s">
        <v>168</v>
      </c>
      <c r="O218" s="145">
        <v>120</v>
      </c>
      <c r="P218" s="145">
        <f>+O218*E217</f>
        <v>18</v>
      </c>
      <c r="Q218" s="145">
        <v>3.06</v>
      </c>
      <c r="R218" s="57"/>
      <c r="S218" s="57"/>
      <c r="T218" s="57"/>
    </row>
    <row r="219" spans="1:20" ht="41.25" customHeight="1">
      <c r="A219" s="120"/>
      <c r="B219" s="214"/>
      <c r="C219" s="214"/>
      <c r="D219" s="214"/>
      <c r="E219" s="214"/>
      <c r="F219" s="214"/>
      <c r="G219" s="215"/>
      <c r="H219" s="215"/>
      <c r="I219" s="215"/>
      <c r="J219" s="215"/>
      <c r="K219" s="215"/>
      <c r="L219" s="215"/>
      <c r="M219" s="214" t="s">
        <v>512</v>
      </c>
      <c r="N219" s="214" t="s">
        <v>170</v>
      </c>
      <c r="O219" s="214">
        <v>52</v>
      </c>
      <c r="P219" s="214">
        <f>+O219*E217</f>
        <v>7.8</v>
      </c>
      <c r="Q219" s="214">
        <v>2</v>
      </c>
      <c r="R219" s="57"/>
      <c r="S219" s="57"/>
      <c r="T219" s="57"/>
    </row>
    <row r="220" spans="1:20" ht="36">
      <c r="A220" s="123"/>
      <c r="B220" s="57"/>
      <c r="C220" s="57"/>
      <c r="D220" s="57"/>
      <c r="E220" s="57"/>
      <c r="F220" s="57"/>
      <c r="G220" s="124"/>
      <c r="H220" s="124"/>
      <c r="I220" s="124"/>
      <c r="J220" s="124"/>
      <c r="K220" s="124"/>
      <c r="L220" s="124"/>
      <c r="M220" s="57" t="s">
        <v>513</v>
      </c>
      <c r="N220" s="57" t="s">
        <v>170</v>
      </c>
      <c r="O220" s="57">
        <v>7.1</v>
      </c>
      <c r="P220" s="57">
        <f>+O220*E217</f>
        <v>1.0649999999999999</v>
      </c>
      <c r="Q220" s="57">
        <v>0.75</v>
      </c>
      <c r="R220" s="57"/>
      <c r="S220" s="57"/>
      <c r="T220" s="57"/>
    </row>
    <row r="221" spans="1:20">
      <c r="A221" s="144"/>
      <c r="B221" s="145"/>
      <c r="C221" s="145"/>
      <c r="D221" s="145"/>
      <c r="E221" s="145"/>
      <c r="F221" s="145"/>
      <c r="G221" s="146"/>
      <c r="H221" s="146"/>
      <c r="I221" s="146"/>
      <c r="J221" s="146"/>
      <c r="K221" s="146"/>
      <c r="L221" s="146"/>
      <c r="M221" s="145"/>
      <c r="N221" s="145"/>
      <c r="O221" s="145"/>
      <c r="P221" s="145"/>
      <c r="Q221" s="145"/>
      <c r="R221" s="57"/>
      <c r="S221" s="57"/>
      <c r="T221" s="57"/>
    </row>
    <row r="222" spans="1:20" ht="46.5" customHeight="1">
      <c r="A222" s="120">
        <v>64</v>
      </c>
      <c r="B222" s="56" t="s">
        <v>174</v>
      </c>
      <c r="C222" s="56" t="s">
        <v>175</v>
      </c>
      <c r="D222" s="120" t="s">
        <v>161</v>
      </c>
      <c r="E222" s="56">
        <v>9.8699999999999992</v>
      </c>
      <c r="F222" s="56">
        <v>0</v>
      </c>
      <c r="G222" s="121">
        <f>2397.17/1000*F222</f>
        <v>0</v>
      </c>
      <c r="H222" s="121">
        <v>0.18</v>
      </c>
      <c r="I222" s="121">
        <f>3092.63/1000*H222</f>
        <v>0.55667339999999998</v>
      </c>
      <c r="J222" s="121">
        <f>1.0679*1.05*1.02*0</f>
        <v>0</v>
      </c>
      <c r="K222" s="121">
        <f>G222+I222+J222</f>
        <v>0.55667339999999998</v>
      </c>
      <c r="L222" s="121">
        <f>K222*E222</f>
        <v>5.4943664579999991</v>
      </c>
      <c r="M222" s="56"/>
      <c r="N222" s="56"/>
      <c r="O222" s="56"/>
      <c r="P222" s="56"/>
      <c r="Q222" s="56"/>
      <c r="R222" s="56">
        <f>$E222*$F222</f>
        <v>0</v>
      </c>
      <c r="S222" s="56">
        <f>$E222*$H222</f>
        <v>1.7765999999999997</v>
      </c>
      <c r="T222" s="56">
        <f>$E222*$J222</f>
        <v>0</v>
      </c>
    </row>
    <row r="223" spans="1:20">
      <c r="A223" s="123"/>
      <c r="B223" s="57"/>
      <c r="C223" s="57"/>
      <c r="D223" s="57"/>
      <c r="E223" s="57"/>
      <c r="F223" s="57"/>
      <c r="G223" s="124"/>
      <c r="H223" s="124"/>
      <c r="I223" s="124"/>
      <c r="J223" s="124"/>
      <c r="K223" s="124"/>
      <c r="L223" s="124"/>
      <c r="M223" s="57"/>
      <c r="N223" s="57"/>
      <c r="O223" s="57"/>
      <c r="P223" s="57"/>
      <c r="Q223" s="57"/>
      <c r="R223" s="57"/>
      <c r="S223" s="57"/>
      <c r="T223" s="57"/>
    </row>
    <row r="224" spans="1:20" ht="45.75" customHeight="1">
      <c r="A224" s="125">
        <v>65</v>
      </c>
      <c r="B224" s="450" t="s">
        <v>163</v>
      </c>
      <c r="C224" s="450" t="s">
        <v>514</v>
      </c>
      <c r="D224" s="125" t="s">
        <v>161</v>
      </c>
      <c r="E224" s="450">
        <v>9.8699999999999992</v>
      </c>
      <c r="F224" s="450">
        <v>0</v>
      </c>
      <c r="G224" s="121">
        <f>2397.17/1000*F224</f>
        <v>0</v>
      </c>
      <c r="H224" s="451">
        <v>0.9</v>
      </c>
      <c r="I224" s="121">
        <f>3092.63/1000*H224</f>
        <v>2.7833670000000001</v>
      </c>
      <c r="J224" s="451">
        <f>1.0679*1.05*1.02*0</f>
        <v>0</v>
      </c>
      <c r="K224" s="451">
        <f>G224+I224+J224</f>
        <v>2.7833670000000001</v>
      </c>
      <c r="L224" s="451">
        <f>K224*E224</f>
        <v>27.471832289999998</v>
      </c>
      <c r="M224" s="450"/>
      <c r="N224" s="450"/>
      <c r="O224" s="450"/>
      <c r="P224" s="450"/>
      <c r="Q224" s="450"/>
      <c r="R224" s="56">
        <f>$E224*$F224</f>
        <v>0</v>
      </c>
      <c r="S224" s="56">
        <f>$E224*$H224</f>
        <v>8.8829999999999991</v>
      </c>
      <c r="T224" s="56">
        <f>$E224*$J224</f>
        <v>0</v>
      </c>
    </row>
    <row r="225" spans="1:20">
      <c r="A225" s="120"/>
      <c r="B225" s="214"/>
      <c r="C225" s="214"/>
      <c r="D225" s="214"/>
      <c r="E225" s="214"/>
      <c r="F225" s="214"/>
      <c r="G225" s="215"/>
      <c r="H225" s="215"/>
      <c r="I225" s="215"/>
      <c r="J225" s="215"/>
      <c r="K225" s="215"/>
      <c r="L225" s="215"/>
      <c r="M225" s="214"/>
      <c r="N225" s="214"/>
      <c r="O225" s="214"/>
      <c r="P225" s="214"/>
      <c r="Q225" s="214"/>
      <c r="R225" s="57"/>
      <c r="S225" s="57"/>
      <c r="T225" s="57"/>
    </row>
    <row r="226" spans="1:20" ht="59.25" customHeight="1">
      <c r="A226" s="123">
        <v>66</v>
      </c>
      <c r="B226" s="58" t="s">
        <v>176</v>
      </c>
      <c r="C226" s="58" t="s">
        <v>177</v>
      </c>
      <c r="D226" s="123" t="s">
        <v>178</v>
      </c>
      <c r="E226" s="58">
        <v>5.0000000000000001E-3</v>
      </c>
      <c r="F226" s="58">
        <v>1.59</v>
      </c>
      <c r="G226" s="216">
        <f>2397.17/1000*F226</f>
        <v>3.8115003000000001</v>
      </c>
      <c r="H226" s="216">
        <v>12.34</v>
      </c>
      <c r="I226" s="216">
        <f>3092.63/1000*H226</f>
        <v>38.163054200000005</v>
      </c>
      <c r="J226" s="216">
        <f>1.0679*1.05*1.02*0</f>
        <v>0</v>
      </c>
      <c r="K226" s="216">
        <f>G226+I226+J226</f>
        <v>41.974554500000004</v>
      </c>
      <c r="L226" s="216">
        <f>K226*E226</f>
        <v>0.20987277250000003</v>
      </c>
      <c r="M226" s="58"/>
      <c r="N226" s="58"/>
      <c r="O226" s="58"/>
      <c r="P226" s="58"/>
      <c r="Q226" s="58"/>
      <c r="R226" s="56">
        <f>$E226*$F226</f>
        <v>7.9500000000000005E-3</v>
      </c>
      <c r="S226" s="56">
        <f>$E226*$H226</f>
        <v>6.1699999999999998E-2</v>
      </c>
      <c r="T226" s="56">
        <f>$E226*$J226</f>
        <v>0</v>
      </c>
    </row>
    <row r="227" spans="1:20" ht="51">
      <c r="A227" s="120">
        <v>67</v>
      </c>
      <c r="B227" s="56"/>
      <c r="C227" s="59" t="s">
        <v>709</v>
      </c>
      <c r="D227" s="120"/>
      <c r="E227" s="56"/>
      <c r="F227" s="56"/>
      <c r="G227" s="121"/>
      <c r="H227" s="121"/>
      <c r="I227" s="121"/>
      <c r="J227" s="121"/>
      <c r="K227" s="121"/>
      <c r="L227" s="121"/>
      <c r="M227" s="56"/>
      <c r="N227" s="56"/>
      <c r="O227" s="56"/>
      <c r="P227" s="56"/>
      <c r="Q227" s="56"/>
      <c r="R227" s="56">
        <f>$E227*$F227</f>
        <v>0</v>
      </c>
      <c r="S227" s="56">
        <f>$E227*$H227</f>
        <v>0</v>
      </c>
      <c r="T227" s="56">
        <f>$E227*$J227</f>
        <v>0</v>
      </c>
    </row>
    <row r="228" spans="1:20">
      <c r="A228" s="123"/>
      <c r="B228" s="57"/>
      <c r="C228" s="57" t="s">
        <v>265</v>
      </c>
      <c r="D228" s="57"/>
      <c r="E228" s="57"/>
      <c r="F228" s="57"/>
      <c r="G228" s="124"/>
      <c r="H228" s="124"/>
      <c r="I228" s="124"/>
      <c r="J228" s="124"/>
      <c r="K228" s="124"/>
      <c r="L228" s="124"/>
      <c r="M228" s="57"/>
      <c r="N228" s="57"/>
      <c r="O228" s="57"/>
      <c r="P228" s="57"/>
      <c r="Q228" s="57"/>
      <c r="R228" s="57"/>
      <c r="S228" s="57"/>
      <c r="T228" s="57"/>
    </row>
    <row r="229" spans="1:20" ht="24">
      <c r="A229" s="120">
        <v>68</v>
      </c>
      <c r="B229" s="56" t="s">
        <v>195</v>
      </c>
      <c r="C229" s="56" t="s">
        <v>235</v>
      </c>
      <c r="D229" s="120" t="s">
        <v>166</v>
      </c>
      <c r="E229" s="56">
        <v>0.48</v>
      </c>
      <c r="F229" s="56">
        <v>1.94</v>
      </c>
      <c r="G229" s="121">
        <f>2397.17/1000*F229</f>
        <v>4.6505098</v>
      </c>
      <c r="H229" s="121">
        <v>0</v>
      </c>
      <c r="I229" s="121">
        <f>3092.63/1000*H229</f>
        <v>0</v>
      </c>
      <c r="J229" s="121">
        <f>1.0572*1.05*1.02*0</f>
        <v>0</v>
      </c>
      <c r="K229" s="121">
        <f>G229+I229+J229</f>
        <v>4.6505098</v>
      </c>
      <c r="L229" s="121">
        <f>K229*E229</f>
        <v>2.2322447039999997</v>
      </c>
      <c r="M229" s="56"/>
      <c r="N229" s="56"/>
      <c r="O229" s="56"/>
      <c r="P229" s="56"/>
      <c r="Q229" s="56"/>
      <c r="R229" s="56">
        <f>$E229*$F229</f>
        <v>0.93119999999999992</v>
      </c>
      <c r="S229" s="56">
        <f>$E229*$H229</f>
        <v>0</v>
      </c>
      <c r="T229" s="56">
        <f>$E229*$J229</f>
        <v>0</v>
      </c>
    </row>
    <row r="230" spans="1:20">
      <c r="A230" s="123"/>
      <c r="B230" s="57"/>
      <c r="C230" s="57"/>
      <c r="D230" s="57"/>
      <c r="E230" s="57"/>
      <c r="F230" s="57"/>
      <c r="G230" s="124"/>
      <c r="H230" s="124"/>
      <c r="I230" s="124"/>
      <c r="J230" s="124"/>
      <c r="K230" s="124"/>
      <c r="L230" s="124"/>
      <c r="M230" s="57"/>
      <c r="N230" s="57"/>
      <c r="O230" s="57"/>
      <c r="P230" s="57"/>
      <c r="Q230" s="57"/>
      <c r="R230" s="57"/>
      <c r="S230" s="57"/>
      <c r="T230" s="57"/>
    </row>
    <row r="231" spans="1:20" ht="36">
      <c r="A231" s="120">
        <v>69</v>
      </c>
      <c r="B231" s="56" t="s">
        <v>165</v>
      </c>
      <c r="C231" s="56" t="s">
        <v>172</v>
      </c>
      <c r="D231" s="120" t="s">
        <v>166</v>
      </c>
      <c r="E231" s="56">
        <v>0.12</v>
      </c>
      <c r="F231" s="56">
        <v>1.82</v>
      </c>
      <c r="G231" s="121">
        <f>2397.17/1000*F231</f>
        <v>4.3628494</v>
      </c>
      <c r="H231" s="121">
        <v>1.06</v>
      </c>
      <c r="I231" s="121">
        <f>3092.63/1000*H231</f>
        <v>3.2781878000000004</v>
      </c>
      <c r="J231" s="121">
        <f>1.0572*1.05*1.02*(O232*Q232)</f>
        <v>5.6160155520000004</v>
      </c>
      <c r="K231" s="121">
        <f>G231+I231+J231</f>
        <v>13.257052752</v>
      </c>
      <c r="L231" s="121">
        <f>K231*E231</f>
        <v>1.59084633024</v>
      </c>
      <c r="M231" s="56"/>
      <c r="N231" s="56"/>
      <c r="O231" s="56"/>
      <c r="P231" s="56"/>
      <c r="Q231" s="56"/>
      <c r="R231" s="56">
        <f>$E231*$F231</f>
        <v>0.21840000000000001</v>
      </c>
      <c r="S231" s="56">
        <f>$E231*$H231</f>
        <v>0.12720000000000001</v>
      </c>
      <c r="T231" s="56">
        <f>$E231*$J231</f>
        <v>0.67392186624000006</v>
      </c>
    </row>
    <row r="232" spans="1:20" ht="111.75" customHeight="1">
      <c r="A232" s="123"/>
      <c r="B232" s="57"/>
      <c r="C232" s="57"/>
      <c r="D232" s="57"/>
      <c r="E232" s="57"/>
      <c r="F232" s="57"/>
      <c r="G232" s="124"/>
      <c r="H232" s="124"/>
      <c r="I232" s="124"/>
      <c r="J232" s="124"/>
      <c r="K232" s="124"/>
      <c r="L232" s="124"/>
      <c r="M232" s="57" t="s">
        <v>231</v>
      </c>
      <c r="N232" s="57" t="s">
        <v>166</v>
      </c>
      <c r="O232" s="57">
        <v>1.24</v>
      </c>
      <c r="P232" s="57">
        <f>+O232*E231</f>
        <v>0.14879999999999999</v>
      </c>
      <c r="Q232" s="57">
        <v>4</v>
      </c>
      <c r="R232" s="57"/>
      <c r="S232" s="57"/>
      <c r="T232" s="57"/>
    </row>
    <row r="233" spans="1:20">
      <c r="A233" s="144"/>
      <c r="B233" s="145"/>
      <c r="C233" s="145"/>
      <c r="D233" s="145"/>
      <c r="E233" s="145"/>
      <c r="F233" s="145"/>
      <c r="G233" s="146"/>
      <c r="H233" s="146"/>
      <c r="I233" s="146"/>
      <c r="J233" s="146"/>
      <c r="K233" s="146"/>
      <c r="L233" s="146"/>
      <c r="M233" s="145"/>
      <c r="N233" s="145"/>
      <c r="O233" s="145"/>
      <c r="P233" s="145"/>
      <c r="Q233" s="145"/>
      <c r="R233" s="57"/>
      <c r="S233" s="57"/>
      <c r="T233" s="57"/>
    </row>
    <row r="234" spans="1:20" ht="65.25" customHeight="1">
      <c r="A234" s="120">
        <v>70</v>
      </c>
      <c r="B234" s="56" t="s">
        <v>169</v>
      </c>
      <c r="C234" s="56" t="s">
        <v>330</v>
      </c>
      <c r="D234" s="120" t="s">
        <v>166</v>
      </c>
      <c r="E234" s="56">
        <v>0.24</v>
      </c>
      <c r="F234" s="56">
        <v>0.7</v>
      </c>
      <c r="G234" s="121">
        <f>2397.17/1000*F234</f>
        <v>1.6780189999999999</v>
      </c>
      <c r="H234" s="121">
        <v>0.28000000000000003</v>
      </c>
      <c r="I234" s="121">
        <f>3092.63/1000*H234</f>
        <v>0.86593640000000016</v>
      </c>
      <c r="J234" s="121">
        <f>1.0572*1.05*1.02*(O235*Q235)</f>
        <v>33.746365709280006</v>
      </c>
      <c r="K234" s="121">
        <f>G234+I234+J234</f>
        <v>36.290321109280008</v>
      </c>
      <c r="L234" s="121">
        <f>K234*E234</f>
        <v>8.7096770662272007</v>
      </c>
      <c r="M234" s="56"/>
      <c r="N234" s="56"/>
      <c r="O234" s="56"/>
      <c r="P234" s="56"/>
      <c r="Q234" s="56"/>
      <c r="R234" s="56">
        <f>$E234*$F234</f>
        <v>0.16799999999999998</v>
      </c>
      <c r="S234" s="56">
        <f>$E234*$H234</f>
        <v>6.720000000000001E-2</v>
      </c>
      <c r="T234" s="56">
        <f>$E234*$J234</f>
        <v>8.0991277702272004</v>
      </c>
    </row>
    <row r="235" spans="1:20" ht="36">
      <c r="A235" s="123"/>
      <c r="B235" s="57"/>
      <c r="C235" s="57"/>
      <c r="D235" s="57"/>
      <c r="E235" s="57"/>
      <c r="F235" s="57"/>
      <c r="G235" s="124"/>
      <c r="H235" s="124"/>
      <c r="I235" s="124"/>
      <c r="J235" s="124"/>
      <c r="K235" s="124"/>
      <c r="L235" s="124"/>
      <c r="M235" s="57" t="s">
        <v>331</v>
      </c>
      <c r="N235" s="57" t="s">
        <v>166</v>
      </c>
      <c r="O235" s="57">
        <v>1.02</v>
      </c>
      <c r="P235" s="57">
        <f>+O235*E234</f>
        <v>0.24479999999999999</v>
      </c>
      <c r="Q235" s="57">
        <v>29.22</v>
      </c>
      <c r="R235" s="57"/>
      <c r="S235" s="57"/>
      <c r="T235" s="57"/>
    </row>
    <row r="236" spans="1:20">
      <c r="A236" s="123"/>
      <c r="B236" s="57"/>
      <c r="C236" s="57"/>
      <c r="D236" s="57"/>
      <c r="E236" s="57"/>
      <c r="F236" s="57"/>
      <c r="G236" s="124"/>
      <c r="H236" s="124"/>
      <c r="I236" s="124"/>
      <c r="J236" s="124"/>
      <c r="K236" s="124"/>
      <c r="L236" s="124"/>
      <c r="M236" s="57"/>
      <c r="N236" s="57"/>
      <c r="O236" s="57"/>
      <c r="P236" s="57"/>
      <c r="Q236" s="57"/>
      <c r="R236" s="57"/>
      <c r="S236" s="57"/>
      <c r="T236" s="57"/>
    </row>
    <row r="237" spans="1:20" ht="50.25" customHeight="1">
      <c r="A237" s="120">
        <v>71</v>
      </c>
      <c r="B237" s="56" t="s">
        <v>326</v>
      </c>
      <c r="C237" s="56" t="s">
        <v>364</v>
      </c>
      <c r="D237" s="120" t="s">
        <v>161</v>
      </c>
      <c r="E237" s="56">
        <v>0.06</v>
      </c>
      <c r="F237" s="56">
        <v>54.2</v>
      </c>
      <c r="G237" s="121">
        <f>2397.17/1000*F237</f>
        <v>129.926614</v>
      </c>
      <c r="H237" s="121">
        <v>24.4</v>
      </c>
      <c r="I237" s="121">
        <f>3092.63/1000*H237</f>
        <v>75.460172</v>
      </c>
      <c r="J237" s="121">
        <f>1.0572*1.05*1.02*(O238*Q238+O239*Q239)</f>
        <v>1723.3100383590001</v>
      </c>
      <c r="K237" s="121">
        <f>G237+I237+J237</f>
        <v>1928.6968243590002</v>
      </c>
      <c r="L237" s="121">
        <f>K237*E237</f>
        <v>115.72180946154</v>
      </c>
      <c r="M237" s="56"/>
      <c r="N237" s="56"/>
      <c r="O237" s="56"/>
      <c r="P237" s="56"/>
      <c r="Q237" s="56"/>
      <c r="R237" s="56">
        <f>$E237*$F237</f>
        <v>3.2520000000000002</v>
      </c>
      <c r="S237" s="56">
        <f>$E237*$H237</f>
        <v>1.464</v>
      </c>
      <c r="T237" s="56">
        <f>$E237*$J237</f>
        <v>103.39860230154001</v>
      </c>
    </row>
    <row r="238" spans="1:20" ht="28.5" customHeight="1">
      <c r="A238" s="123"/>
      <c r="B238" s="57"/>
      <c r="C238" s="57"/>
      <c r="D238" s="57"/>
      <c r="E238" s="57"/>
      <c r="F238" s="57"/>
      <c r="G238" s="124"/>
      <c r="H238" s="124"/>
      <c r="I238" s="124"/>
      <c r="J238" s="124"/>
      <c r="K238" s="124"/>
      <c r="L238" s="124"/>
      <c r="M238" s="57" t="s">
        <v>251</v>
      </c>
      <c r="N238" s="57" t="s">
        <v>171</v>
      </c>
      <c r="O238" s="57">
        <v>66.667000000000002</v>
      </c>
      <c r="P238" s="57">
        <f>+O238*E237</f>
        <v>4.0000200000000001</v>
      </c>
      <c r="Q238" s="57">
        <v>22.5</v>
      </c>
      <c r="R238" s="57"/>
      <c r="S238" s="57"/>
      <c r="T238" s="57"/>
    </row>
    <row r="239" spans="1:20" ht="64.5" customHeight="1">
      <c r="A239" s="123"/>
      <c r="B239" s="57"/>
      <c r="C239" s="57"/>
      <c r="D239" s="57"/>
      <c r="E239" s="57"/>
      <c r="F239" s="57"/>
      <c r="G239" s="124"/>
      <c r="H239" s="124"/>
      <c r="I239" s="124"/>
      <c r="J239" s="124"/>
      <c r="K239" s="124"/>
      <c r="L239" s="124"/>
      <c r="M239" s="57" t="s">
        <v>363</v>
      </c>
      <c r="N239" s="57" t="s">
        <v>170</v>
      </c>
      <c r="O239" s="57">
        <v>22</v>
      </c>
      <c r="P239" s="57">
        <f>+O239*E237</f>
        <v>1.3199999999999998</v>
      </c>
      <c r="Q239" s="57">
        <v>1</v>
      </c>
      <c r="R239" s="57"/>
      <c r="S239" s="57"/>
      <c r="T239" s="57"/>
    </row>
    <row r="240" spans="1:20" ht="36">
      <c r="A240" s="120">
        <v>72</v>
      </c>
      <c r="B240" s="56" t="s">
        <v>174</v>
      </c>
      <c r="C240" s="56" t="s">
        <v>175</v>
      </c>
      <c r="D240" s="120" t="s">
        <v>161</v>
      </c>
      <c r="E240" s="56">
        <v>0.7</v>
      </c>
      <c r="F240" s="56">
        <v>0</v>
      </c>
      <c r="G240" s="121">
        <f>2397.17/1000*F240</f>
        <v>0</v>
      </c>
      <c r="H240" s="121">
        <v>0.18</v>
      </c>
      <c r="I240" s="121">
        <f>3092.63/1000*H240</f>
        <v>0.55667339999999998</v>
      </c>
      <c r="J240" s="121">
        <f>1.0572*1.05*1.02*0</f>
        <v>0</v>
      </c>
      <c r="K240" s="121">
        <f>G240+I240+J240</f>
        <v>0.55667339999999998</v>
      </c>
      <c r="L240" s="121">
        <f>K240*E240</f>
        <v>0.38967137999999996</v>
      </c>
      <c r="M240" s="56"/>
      <c r="N240" s="56"/>
      <c r="O240" s="56"/>
      <c r="P240" s="56"/>
      <c r="Q240" s="56"/>
      <c r="R240" s="56">
        <f>$E240*$F240</f>
        <v>0</v>
      </c>
      <c r="S240" s="56">
        <f>$E240*$H240</f>
        <v>0.126</v>
      </c>
      <c r="T240" s="56">
        <f>$E240*$J240</f>
        <v>0</v>
      </c>
    </row>
    <row r="241" spans="1:20">
      <c r="A241" s="123"/>
      <c r="B241" s="57"/>
      <c r="C241" s="57"/>
      <c r="D241" s="57"/>
      <c r="E241" s="57"/>
      <c r="F241" s="57"/>
      <c r="G241" s="124"/>
      <c r="H241" s="124"/>
      <c r="I241" s="124"/>
      <c r="J241" s="124"/>
      <c r="K241" s="124"/>
      <c r="L241" s="124"/>
      <c r="M241" s="57"/>
      <c r="N241" s="57"/>
      <c r="O241" s="57"/>
      <c r="P241" s="57"/>
      <c r="Q241" s="57"/>
      <c r="R241" s="57"/>
      <c r="S241" s="57"/>
      <c r="T241" s="57"/>
    </row>
    <row r="242" spans="1:20" ht="36">
      <c r="A242" s="120">
        <v>73</v>
      </c>
      <c r="B242" s="56" t="s">
        <v>163</v>
      </c>
      <c r="C242" s="56" t="s">
        <v>515</v>
      </c>
      <c r="D242" s="120" t="s">
        <v>161</v>
      </c>
      <c r="E242" s="56">
        <v>0.7</v>
      </c>
      <c r="F242" s="56">
        <v>0</v>
      </c>
      <c r="G242" s="121">
        <f>2397.17/1000*F242</f>
        <v>0</v>
      </c>
      <c r="H242" s="121">
        <v>0.9</v>
      </c>
      <c r="I242" s="121">
        <f>3092.63/1000*H242</f>
        <v>2.7833670000000001</v>
      </c>
      <c r="J242" s="121">
        <f>1.0572*1.05*1.02*0</f>
        <v>0</v>
      </c>
      <c r="K242" s="121">
        <f>G242+I242+J242</f>
        <v>2.7833670000000001</v>
      </c>
      <c r="L242" s="121">
        <f>K242*E242</f>
        <v>1.9483569000000001</v>
      </c>
      <c r="M242" s="56"/>
      <c r="N242" s="56"/>
      <c r="O242" s="56"/>
      <c r="P242" s="56"/>
      <c r="Q242" s="56"/>
      <c r="R242" s="56">
        <f>$E242*$F242</f>
        <v>0</v>
      </c>
      <c r="S242" s="56">
        <f>$E242*$H242</f>
        <v>0.63</v>
      </c>
      <c r="T242" s="56">
        <f>$E242*$J242</f>
        <v>0</v>
      </c>
    </row>
    <row r="243" spans="1:20">
      <c r="A243" s="144"/>
      <c r="B243" s="145"/>
      <c r="C243" s="145"/>
      <c r="D243" s="145"/>
      <c r="E243" s="145"/>
      <c r="F243" s="145"/>
      <c r="G243" s="146"/>
      <c r="H243" s="146"/>
      <c r="I243" s="146"/>
      <c r="J243" s="146"/>
      <c r="K243" s="146"/>
      <c r="L243" s="146"/>
      <c r="M243" s="145"/>
      <c r="N243" s="145"/>
      <c r="O243" s="145"/>
      <c r="P243" s="145"/>
      <c r="Q243" s="145"/>
      <c r="R243" s="57"/>
      <c r="S243" s="57"/>
      <c r="T243" s="57"/>
    </row>
    <row r="244" spans="1:20" ht="59.25" customHeight="1">
      <c r="A244" s="120">
        <v>74</v>
      </c>
      <c r="B244" s="56" t="s">
        <v>176</v>
      </c>
      <c r="C244" s="56" t="s">
        <v>177</v>
      </c>
      <c r="D244" s="120" t="s">
        <v>178</v>
      </c>
      <c r="E244" s="56">
        <v>1E-3</v>
      </c>
      <c r="F244" s="56">
        <v>1.59</v>
      </c>
      <c r="G244" s="121">
        <f>2397.17/1000*F244</f>
        <v>3.8115003000000001</v>
      </c>
      <c r="H244" s="121">
        <v>12.34</v>
      </c>
      <c r="I244" s="121">
        <f>3092.63/1000*H244</f>
        <v>38.163054200000005</v>
      </c>
      <c r="J244" s="121">
        <f>1.0572*1.05*1.02*0</f>
        <v>0</v>
      </c>
      <c r="K244" s="121">
        <f>G244+I244+J244</f>
        <v>41.974554500000004</v>
      </c>
      <c r="L244" s="121">
        <f>K244*E244</f>
        <v>4.1974554500000004E-2</v>
      </c>
      <c r="M244" s="56"/>
      <c r="N244" s="56"/>
      <c r="O244" s="56"/>
      <c r="P244" s="56"/>
      <c r="Q244" s="56"/>
      <c r="R244" s="56">
        <f>$E244*$F244</f>
        <v>1.5900000000000001E-3</v>
      </c>
      <c r="S244" s="56">
        <f>$E244*$H244</f>
        <v>1.234E-2</v>
      </c>
      <c r="T244" s="56">
        <f>$E244*$J244</f>
        <v>0</v>
      </c>
    </row>
    <row r="245" spans="1:20">
      <c r="A245" s="123"/>
      <c r="B245" s="57"/>
      <c r="C245" s="57"/>
      <c r="D245" s="57"/>
      <c r="E245" s="57"/>
      <c r="F245" s="57"/>
      <c r="G245" s="124"/>
      <c r="H245" s="124"/>
      <c r="I245" s="124"/>
      <c r="J245" s="124"/>
      <c r="K245" s="124"/>
      <c r="L245" s="124"/>
      <c r="M245" s="57"/>
      <c r="N245" s="57"/>
      <c r="O245" s="57"/>
      <c r="P245" s="57"/>
      <c r="Q245" s="57"/>
      <c r="R245" s="57"/>
      <c r="S245" s="57"/>
      <c r="T245" s="57"/>
    </row>
    <row r="246" spans="1:20" ht="24">
      <c r="A246" s="120">
        <v>75</v>
      </c>
      <c r="B246" s="56" t="s">
        <v>275</v>
      </c>
      <c r="C246" s="56" t="s">
        <v>276</v>
      </c>
      <c r="D246" s="120" t="s">
        <v>166</v>
      </c>
      <c r="E246" s="56">
        <v>0.12</v>
      </c>
      <c r="F246" s="56">
        <v>0.56200000000000006</v>
      </c>
      <c r="G246" s="121">
        <f>2397.17/1000*F246</f>
        <v>1.3472095400000001</v>
      </c>
      <c r="H246" s="121">
        <v>0</v>
      </c>
      <c r="I246" s="121">
        <f>3092.63/1000*H246</f>
        <v>0</v>
      </c>
      <c r="J246" s="121">
        <f>1.0572*1.05*1.02*0</f>
        <v>0</v>
      </c>
      <c r="K246" s="121">
        <f>G246+I246+J246</f>
        <v>1.3472095400000001</v>
      </c>
      <c r="L246" s="121">
        <f>K246*E246</f>
        <v>0.16166514480000002</v>
      </c>
      <c r="M246" s="56"/>
      <c r="N246" s="56"/>
      <c r="O246" s="56"/>
      <c r="P246" s="56"/>
      <c r="Q246" s="56"/>
      <c r="R246" s="56">
        <f>$E246*$F246</f>
        <v>6.744E-2</v>
      </c>
      <c r="S246" s="56">
        <f>$E246*$H246</f>
        <v>0</v>
      </c>
      <c r="T246" s="56">
        <f>$E246*$J246</f>
        <v>0</v>
      </c>
    </row>
    <row r="247" spans="1:20">
      <c r="A247" s="123"/>
      <c r="B247" s="57"/>
      <c r="C247" s="57"/>
      <c r="D247" s="57"/>
      <c r="E247" s="57" t="s">
        <v>265</v>
      </c>
      <c r="F247" s="57"/>
      <c r="G247" s="124"/>
      <c r="H247" s="124"/>
      <c r="I247" s="124"/>
      <c r="J247" s="124"/>
      <c r="K247" s="124"/>
      <c r="L247" s="124"/>
      <c r="M247" s="57"/>
      <c r="N247" s="57"/>
      <c r="O247" s="57"/>
      <c r="P247" s="57"/>
      <c r="Q247" s="57"/>
      <c r="R247" s="57"/>
      <c r="S247" s="57"/>
      <c r="T247" s="57"/>
    </row>
    <row r="248" spans="1:20" ht="38.25">
      <c r="A248" s="120">
        <v>76</v>
      </c>
      <c r="B248" s="56"/>
      <c r="C248" s="59" t="s">
        <v>365</v>
      </c>
      <c r="D248" s="120"/>
      <c r="E248" s="56"/>
      <c r="F248" s="56"/>
      <c r="G248" s="121"/>
      <c r="H248" s="121"/>
      <c r="I248" s="121"/>
      <c r="J248" s="121"/>
      <c r="K248" s="121"/>
      <c r="L248" s="121"/>
      <c r="M248" s="56"/>
      <c r="N248" s="56"/>
      <c r="O248" s="56"/>
      <c r="P248" s="56"/>
      <c r="Q248" s="56"/>
      <c r="R248" s="56">
        <f>$E248*$F248</f>
        <v>0</v>
      </c>
      <c r="S248" s="56">
        <f>$E248*$H248</f>
        <v>0</v>
      </c>
      <c r="T248" s="56">
        <f>$E248*$J248</f>
        <v>0</v>
      </c>
    </row>
    <row r="249" spans="1:20">
      <c r="A249" s="123"/>
      <c r="B249" s="57"/>
      <c r="C249" s="57"/>
      <c r="D249" s="57"/>
      <c r="E249" s="57"/>
      <c r="F249" s="57"/>
      <c r="G249" s="124"/>
      <c r="H249" s="124"/>
      <c r="I249" s="124"/>
      <c r="J249" s="124"/>
      <c r="K249" s="124"/>
      <c r="L249" s="124"/>
      <c r="M249" s="57"/>
      <c r="N249" s="57"/>
      <c r="O249" s="57"/>
      <c r="P249" s="57"/>
      <c r="Q249" s="57"/>
      <c r="R249" s="57"/>
      <c r="S249" s="57"/>
      <c r="T249" s="57"/>
    </row>
    <row r="250" spans="1:20" ht="24">
      <c r="A250" s="120">
        <v>77</v>
      </c>
      <c r="B250" s="56" t="s">
        <v>195</v>
      </c>
      <c r="C250" s="56" t="s">
        <v>327</v>
      </c>
      <c r="D250" s="120" t="s">
        <v>166</v>
      </c>
      <c r="E250" s="56">
        <v>0.57999999999999996</v>
      </c>
      <c r="F250" s="56">
        <v>1.94</v>
      </c>
      <c r="G250" s="121">
        <f>2397.17/1000*F250</f>
        <v>4.6505098</v>
      </c>
      <c r="H250" s="121">
        <v>0</v>
      </c>
      <c r="I250" s="121">
        <f>3092.63/1000*H250</f>
        <v>0</v>
      </c>
      <c r="J250" s="121">
        <f>1.0572*1.05*1.02*0</f>
        <v>0</v>
      </c>
      <c r="K250" s="121">
        <f>G250+I250+J250</f>
        <v>4.6505098</v>
      </c>
      <c r="L250" s="121">
        <f>K250*E250</f>
        <v>2.6972956839999997</v>
      </c>
      <c r="M250" s="56"/>
      <c r="N250" s="56"/>
      <c r="O250" s="56"/>
      <c r="P250" s="56"/>
      <c r="Q250" s="56"/>
      <c r="R250" s="56">
        <f>$E250*$F250</f>
        <v>1.1252</v>
      </c>
      <c r="S250" s="56">
        <f>$E250*$H250</f>
        <v>0</v>
      </c>
      <c r="T250" s="56">
        <f>$E250*$J250</f>
        <v>0</v>
      </c>
    </row>
    <row r="251" spans="1:20">
      <c r="A251" s="144"/>
      <c r="B251" s="145"/>
      <c r="C251" s="145"/>
      <c r="D251" s="145"/>
      <c r="E251" s="145"/>
      <c r="F251" s="145"/>
      <c r="G251" s="146"/>
      <c r="H251" s="146"/>
      <c r="I251" s="146"/>
      <c r="J251" s="146"/>
      <c r="K251" s="146"/>
      <c r="L251" s="146"/>
      <c r="M251" s="145"/>
      <c r="N251" s="145"/>
      <c r="O251" s="145"/>
      <c r="P251" s="145"/>
      <c r="Q251" s="145"/>
      <c r="R251" s="57"/>
      <c r="S251" s="57"/>
      <c r="T251" s="57"/>
    </row>
    <row r="252" spans="1:20" ht="36">
      <c r="A252" s="120">
        <v>78</v>
      </c>
      <c r="B252" s="56" t="s">
        <v>165</v>
      </c>
      <c r="C252" s="56" t="s">
        <v>172</v>
      </c>
      <c r="D252" s="120" t="s">
        <v>166</v>
      </c>
      <c r="E252" s="56">
        <v>0.14000000000000001</v>
      </c>
      <c r="F252" s="56">
        <v>1.82</v>
      </c>
      <c r="G252" s="121">
        <f>2397.17/1000*F252</f>
        <v>4.3628494</v>
      </c>
      <c r="H252" s="121">
        <v>1.06</v>
      </c>
      <c r="I252" s="121">
        <f>3092.63/1000*H252</f>
        <v>3.2781878000000004</v>
      </c>
      <c r="J252" s="121">
        <f>1.0572*1.05*1.02*(O253*Q253)</f>
        <v>5.6160155520000004</v>
      </c>
      <c r="K252" s="121">
        <f>G252+I252+J252</f>
        <v>13.257052752</v>
      </c>
      <c r="L252" s="121">
        <f>K252*E252</f>
        <v>1.8559873852800002</v>
      </c>
      <c r="M252" s="56"/>
      <c r="N252" s="56"/>
      <c r="O252" s="56"/>
      <c r="P252" s="56"/>
      <c r="Q252" s="56"/>
      <c r="R252" s="56">
        <f>$E252*$F252</f>
        <v>0.25480000000000003</v>
      </c>
      <c r="S252" s="56">
        <f>$E252*$H252</f>
        <v>0.14840000000000003</v>
      </c>
      <c r="T252" s="56">
        <f>$E252*$J252</f>
        <v>0.78624217728000012</v>
      </c>
    </row>
    <row r="253" spans="1:20" ht="113.25" customHeight="1">
      <c r="A253" s="123"/>
      <c r="B253" s="57"/>
      <c r="C253" s="57"/>
      <c r="D253" s="57"/>
      <c r="E253" s="57"/>
      <c r="F253" s="57"/>
      <c r="G253" s="124"/>
      <c r="H253" s="124"/>
      <c r="I253" s="124"/>
      <c r="J253" s="124"/>
      <c r="K253" s="124"/>
      <c r="L253" s="124"/>
      <c r="M253" s="57" t="s">
        <v>231</v>
      </c>
      <c r="N253" s="57" t="s">
        <v>166</v>
      </c>
      <c r="O253" s="57">
        <v>1.24</v>
      </c>
      <c r="P253" s="57">
        <f>+O253*E252</f>
        <v>0.1736</v>
      </c>
      <c r="Q253" s="57">
        <v>4</v>
      </c>
      <c r="R253" s="57"/>
      <c r="S253" s="57"/>
      <c r="T253" s="57"/>
    </row>
    <row r="254" spans="1:20">
      <c r="A254" s="123"/>
      <c r="B254" s="57"/>
      <c r="C254" s="57"/>
      <c r="D254" s="57"/>
      <c r="E254" s="57"/>
      <c r="F254" s="57"/>
      <c r="G254" s="124"/>
      <c r="H254" s="124"/>
      <c r="I254" s="124"/>
      <c r="J254" s="124"/>
      <c r="K254" s="124"/>
      <c r="L254" s="124"/>
      <c r="M254" s="57"/>
      <c r="N254" s="57"/>
      <c r="O254" s="57"/>
      <c r="P254" s="57"/>
      <c r="Q254" s="57"/>
      <c r="R254" s="57"/>
      <c r="S254" s="57"/>
      <c r="T254" s="57"/>
    </row>
    <row r="255" spans="1:20" ht="36">
      <c r="A255" s="120">
        <v>79</v>
      </c>
      <c r="B255" s="56" t="s">
        <v>169</v>
      </c>
      <c r="C255" s="56" t="s">
        <v>324</v>
      </c>
      <c r="D255" s="120" t="s">
        <v>166</v>
      </c>
      <c r="E255" s="56">
        <v>0.2</v>
      </c>
      <c r="F255" s="56">
        <v>0.7</v>
      </c>
      <c r="G255" s="121">
        <f>2397.17/1000*F255</f>
        <v>1.6780189999999999</v>
      </c>
      <c r="H255" s="121">
        <v>0.28000000000000003</v>
      </c>
      <c r="I255" s="121">
        <f>3092.63/1000*H255</f>
        <v>0.86593640000000016</v>
      </c>
      <c r="J255" s="121">
        <f>1.0572*1.05*1.02*(O256*Q256)</f>
        <v>30.605020236000005</v>
      </c>
      <c r="K255" s="121">
        <f>G255+I255+J255</f>
        <v>33.148975636000003</v>
      </c>
      <c r="L255" s="121">
        <f>K255*E255</f>
        <v>6.6297951272000013</v>
      </c>
      <c r="M255" s="56"/>
      <c r="N255" s="56"/>
      <c r="O255" s="56"/>
      <c r="P255" s="56"/>
      <c r="Q255" s="56"/>
      <c r="R255" s="56">
        <f>$E255*$F255</f>
        <v>0.13999999999999999</v>
      </c>
      <c r="S255" s="56">
        <f>$E255*$H255</f>
        <v>5.6000000000000008E-2</v>
      </c>
      <c r="T255" s="56">
        <f>$E255*$J255</f>
        <v>6.1210040472000014</v>
      </c>
    </row>
    <row r="256" spans="1:20" ht="36">
      <c r="A256" s="123"/>
      <c r="B256" s="57"/>
      <c r="C256" s="57"/>
      <c r="D256" s="57"/>
      <c r="E256" s="57"/>
      <c r="F256" s="57"/>
      <c r="G256" s="124"/>
      <c r="H256" s="124"/>
      <c r="I256" s="124"/>
      <c r="J256" s="124"/>
      <c r="K256" s="124"/>
      <c r="L256" s="124"/>
      <c r="M256" s="57" t="s">
        <v>325</v>
      </c>
      <c r="N256" s="57" t="s">
        <v>166</v>
      </c>
      <c r="O256" s="57">
        <v>1.02</v>
      </c>
      <c r="P256" s="57">
        <f>+O256*E255</f>
        <v>0.20400000000000001</v>
      </c>
      <c r="Q256" s="57">
        <v>26.5</v>
      </c>
      <c r="R256" s="57"/>
      <c r="S256" s="57"/>
      <c r="T256" s="57"/>
    </row>
    <row r="257" spans="1:20">
      <c r="A257" s="123"/>
      <c r="B257" s="57"/>
      <c r="C257" s="57"/>
      <c r="D257" s="57"/>
      <c r="E257" s="57"/>
      <c r="F257" s="57"/>
      <c r="G257" s="124"/>
      <c r="H257" s="124"/>
      <c r="I257" s="124"/>
      <c r="J257" s="124"/>
      <c r="K257" s="124"/>
      <c r="L257" s="124"/>
      <c r="M257" s="57"/>
      <c r="N257" s="57"/>
      <c r="O257" s="57"/>
      <c r="P257" s="57"/>
      <c r="Q257" s="57"/>
      <c r="R257" s="57"/>
      <c r="S257" s="57"/>
      <c r="T257" s="57"/>
    </row>
    <row r="258" spans="1:20" ht="54.75" customHeight="1">
      <c r="A258" s="120">
        <v>80</v>
      </c>
      <c r="B258" s="56" t="s">
        <v>326</v>
      </c>
      <c r="C258" s="56" t="s">
        <v>372</v>
      </c>
      <c r="D258" s="120" t="s">
        <v>161</v>
      </c>
      <c r="E258" s="56">
        <v>0.32</v>
      </c>
      <c r="F258" s="56">
        <v>54.2</v>
      </c>
      <c r="G258" s="121">
        <f>2397.17/1000*F258</f>
        <v>129.926614</v>
      </c>
      <c r="H258" s="121">
        <v>24.4</v>
      </c>
      <c r="I258" s="121">
        <f>3092.63/1000*H258</f>
        <v>75.460172</v>
      </c>
      <c r="J258" s="121">
        <f>1.0572*1.05*1.02*(O259*Q259+O260*Q260)</f>
        <v>868.23204142500003</v>
      </c>
      <c r="K258" s="121">
        <f>G258+I258+J258</f>
        <v>1073.6188274250001</v>
      </c>
      <c r="L258" s="121">
        <f>K258*E258</f>
        <v>343.55802477600002</v>
      </c>
      <c r="M258" s="56"/>
      <c r="N258" s="56"/>
      <c r="O258" s="56"/>
      <c r="P258" s="56"/>
      <c r="Q258" s="56"/>
      <c r="R258" s="56">
        <f>$E258*$F258</f>
        <v>17.344000000000001</v>
      </c>
      <c r="S258" s="56">
        <f>$E258*$H258</f>
        <v>7.8079999999999998</v>
      </c>
      <c r="T258" s="56">
        <f>$E258*$J258</f>
        <v>277.83425325600001</v>
      </c>
    </row>
    <row r="259" spans="1:20" ht="28.5" customHeight="1">
      <c r="A259" s="123"/>
      <c r="B259" s="57"/>
      <c r="C259" s="57"/>
      <c r="D259" s="57"/>
      <c r="E259" s="57"/>
      <c r="F259" s="57"/>
      <c r="G259" s="124"/>
      <c r="H259" s="124"/>
      <c r="I259" s="124"/>
      <c r="J259" s="124"/>
      <c r="K259" s="124"/>
      <c r="L259" s="124"/>
      <c r="M259" s="57" t="s">
        <v>328</v>
      </c>
      <c r="N259" s="57" t="s">
        <v>171</v>
      </c>
      <c r="O259" s="57">
        <v>12.5</v>
      </c>
      <c r="P259" s="57">
        <f>+O259*E258</f>
        <v>4</v>
      </c>
      <c r="Q259" s="57">
        <v>60</v>
      </c>
      <c r="R259" s="57"/>
      <c r="S259" s="57"/>
      <c r="T259" s="57"/>
    </row>
    <row r="260" spans="1:20" ht="64.5" customHeight="1">
      <c r="A260" s="123"/>
      <c r="B260" s="57"/>
      <c r="C260" s="57"/>
      <c r="D260" s="57"/>
      <c r="E260" s="57"/>
      <c r="F260" s="57"/>
      <c r="G260" s="124"/>
      <c r="H260" s="124"/>
      <c r="I260" s="124"/>
      <c r="J260" s="124"/>
      <c r="K260" s="124"/>
      <c r="L260" s="124"/>
      <c r="M260" s="57" t="s">
        <v>363</v>
      </c>
      <c r="N260" s="57" t="s">
        <v>170</v>
      </c>
      <c r="O260" s="57">
        <v>16.8125</v>
      </c>
      <c r="P260" s="57">
        <f>+O260*E258</f>
        <v>5.38</v>
      </c>
      <c r="Q260" s="57">
        <v>1</v>
      </c>
      <c r="R260" s="57"/>
      <c r="S260" s="57"/>
      <c r="T260" s="57"/>
    </row>
    <row r="261" spans="1:20" ht="36">
      <c r="A261" s="120">
        <v>81</v>
      </c>
      <c r="B261" s="56" t="s">
        <v>174</v>
      </c>
      <c r="C261" s="56" t="s">
        <v>175</v>
      </c>
      <c r="D261" s="120" t="s">
        <v>161</v>
      </c>
      <c r="E261" s="56">
        <v>0.66</v>
      </c>
      <c r="F261" s="56">
        <v>0</v>
      </c>
      <c r="G261" s="121">
        <f>2397.17/1000*F261</f>
        <v>0</v>
      </c>
      <c r="H261" s="121">
        <v>0.18</v>
      </c>
      <c r="I261" s="121">
        <f>3092.63/1000*H261</f>
        <v>0.55667339999999998</v>
      </c>
      <c r="J261" s="121">
        <f>1.0572*1.05*1.02*0</f>
        <v>0</v>
      </c>
      <c r="K261" s="121">
        <f>G261+I261+J261</f>
        <v>0.55667339999999998</v>
      </c>
      <c r="L261" s="121">
        <f>K261*E261</f>
        <v>0.367404444</v>
      </c>
      <c r="M261" s="56"/>
      <c r="N261" s="56"/>
      <c r="O261" s="56"/>
      <c r="P261" s="56"/>
      <c r="Q261" s="56"/>
      <c r="R261" s="56">
        <f>$E261*$F261</f>
        <v>0</v>
      </c>
      <c r="S261" s="56">
        <f>$E261*$H261</f>
        <v>0.1188</v>
      </c>
      <c r="T261" s="56">
        <f>$E261*$J261</f>
        <v>0</v>
      </c>
    </row>
    <row r="262" spans="1:20">
      <c r="A262" s="123"/>
      <c r="B262" s="57"/>
      <c r="C262" s="57"/>
      <c r="D262" s="57"/>
      <c r="E262" s="57"/>
      <c r="F262" s="57"/>
      <c r="G262" s="124"/>
      <c r="H262" s="124"/>
      <c r="I262" s="124"/>
      <c r="J262" s="124"/>
      <c r="K262" s="124"/>
      <c r="L262" s="124"/>
      <c r="M262" s="57"/>
      <c r="N262" s="57"/>
      <c r="O262" s="57"/>
      <c r="P262" s="57"/>
      <c r="Q262" s="57"/>
      <c r="R262" s="57"/>
      <c r="S262" s="57"/>
      <c r="T262" s="57"/>
    </row>
    <row r="263" spans="1:20" ht="36">
      <c r="A263" s="120">
        <v>82</v>
      </c>
      <c r="B263" s="56" t="s">
        <v>163</v>
      </c>
      <c r="C263" s="56" t="s">
        <v>357</v>
      </c>
      <c r="D263" s="120" t="s">
        <v>161</v>
      </c>
      <c r="E263" s="56">
        <v>0.66</v>
      </c>
      <c r="F263" s="56">
        <v>0</v>
      </c>
      <c r="G263" s="121">
        <f>2397.17/1000*F263</f>
        <v>0</v>
      </c>
      <c r="H263" s="121">
        <v>0.9</v>
      </c>
      <c r="I263" s="121">
        <f>3092.63/1000*H263</f>
        <v>2.7833670000000001</v>
      </c>
      <c r="J263" s="121">
        <f>1.0572*1.05*1.02*0</f>
        <v>0</v>
      </c>
      <c r="K263" s="121">
        <f>G263+I263+J263</f>
        <v>2.7833670000000001</v>
      </c>
      <c r="L263" s="121">
        <f>K263*E263</f>
        <v>1.8370222200000002</v>
      </c>
      <c r="M263" s="56"/>
      <c r="N263" s="56"/>
      <c r="O263" s="56"/>
      <c r="P263" s="56"/>
      <c r="Q263" s="56"/>
      <c r="R263" s="56">
        <f>$E263*$F263</f>
        <v>0</v>
      </c>
      <c r="S263" s="56">
        <f>$E263*$H263</f>
        <v>0.59400000000000008</v>
      </c>
      <c r="T263" s="56">
        <f>$E263*$J263</f>
        <v>0</v>
      </c>
    </row>
    <row r="264" spans="1:20">
      <c r="A264" s="123"/>
      <c r="B264" s="57"/>
      <c r="C264" s="57"/>
      <c r="D264" s="57"/>
      <c r="E264" s="57"/>
      <c r="F264" s="57"/>
      <c r="G264" s="124"/>
      <c r="H264" s="124"/>
      <c r="I264" s="124"/>
      <c r="J264" s="124"/>
      <c r="K264" s="124"/>
      <c r="L264" s="124"/>
      <c r="M264" s="57"/>
      <c r="N264" s="57"/>
      <c r="O264" s="57"/>
      <c r="P264" s="57"/>
      <c r="Q264" s="57"/>
      <c r="R264" s="57"/>
      <c r="S264" s="57"/>
      <c r="T264" s="57"/>
    </row>
    <row r="265" spans="1:20" ht="59.25" customHeight="1">
      <c r="A265" s="120">
        <v>83</v>
      </c>
      <c r="B265" s="56" t="s">
        <v>176</v>
      </c>
      <c r="C265" s="56" t="s">
        <v>177</v>
      </c>
      <c r="D265" s="120" t="s">
        <v>178</v>
      </c>
      <c r="E265" s="56">
        <v>1E-3</v>
      </c>
      <c r="F265" s="56">
        <v>1.59</v>
      </c>
      <c r="G265" s="121">
        <f>2397.17/1000*F265</f>
        <v>3.8115003000000001</v>
      </c>
      <c r="H265" s="121">
        <v>12.34</v>
      </c>
      <c r="I265" s="121">
        <f>3092.63/1000*H265</f>
        <v>38.163054200000005</v>
      </c>
      <c r="J265" s="121">
        <f>1.0572*1.05*1.02*0</f>
        <v>0</v>
      </c>
      <c r="K265" s="121">
        <f>G265+I265+J265</f>
        <v>41.974554500000004</v>
      </c>
      <c r="L265" s="121">
        <f>K265*E265</f>
        <v>4.1974554500000004E-2</v>
      </c>
      <c r="M265" s="56"/>
      <c r="N265" s="56"/>
      <c r="O265" s="56"/>
      <c r="P265" s="56"/>
      <c r="Q265" s="56"/>
      <c r="R265" s="56">
        <f>$E265*$F265</f>
        <v>1.5900000000000001E-3</v>
      </c>
      <c r="S265" s="56">
        <f>$E265*$H265</f>
        <v>1.234E-2</v>
      </c>
      <c r="T265" s="56">
        <f>$E265*$J265</f>
        <v>0</v>
      </c>
    </row>
    <row r="266" spans="1:20">
      <c r="A266" s="144"/>
      <c r="B266" s="145"/>
      <c r="C266" s="145"/>
      <c r="D266" s="145"/>
      <c r="E266" s="145"/>
      <c r="F266" s="145"/>
      <c r="G266" s="146"/>
      <c r="H266" s="146"/>
      <c r="I266" s="146"/>
      <c r="J266" s="146"/>
      <c r="K266" s="146"/>
      <c r="L266" s="146"/>
      <c r="M266" s="145"/>
      <c r="N266" s="145"/>
      <c r="O266" s="145"/>
      <c r="P266" s="145"/>
      <c r="Q266" s="145"/>
      <c r="R266" s="57"/>
      <c r="S266" s="57"/>
      <c r="T266" s="57"/>
    </row>
    <row r="267" spans="1:20" ht="24">
      <c r="A267" s="120">
        <v>84</v>
      </c>
      <c r="B267" s="56" t="s">
        <v>275</v>
      </c>
      <c r="C267" s="56" t="s">
        <v>276</v>
      </c>
      <c r="D267" s="120" t="s">
        <v>166</v>
      </c>
      <c r="E267" s="56">
        <v>0.24</v>
      </c>
      <c r="F267" s="56">
        <v>0.56200000000000006</v>
      </c>
      <c r="G267" s="121">
        <f>2397.17/1000*F267</f>
        <v>1.3472095400000001</v>
      </c>
      <c r="H267" s="121">
        <v>0</v>
      </c>
      <c r="I267" s="121">
        <f>3092.63/1000*H267</f>
        <v>0</v>
      </c>
      <c r="J267" s="121">
        <f>1.0572*1.05*1.02*0</f>
        <v>0</v>
      </c>
      <c r="K267" s="121">
        <f>G267+I267+J267</f>
        <v>1.3472095400000001</v>
      </c>
      <c r="L267" s="121">
        <f>K267*E267</f>
        <v>0.32333028960000004</v>
      </c>
      <c r="M267" s="56"/>
      <c r="N267" s="56"/>
      <c r="O267" s="56"/>
      <c r="P267" s="56"/>
      <c r="Q267" s="56"/>
      <c r="R267" s="56">
        <f>$E267*$F267</f>
        <v>0.13488</v>
      </c>
      <c r="S267" s="56">
        <f>$E267*$H267</f>
        <v>0</v>
      </c>
      <c r="T267" s="56">
        <f>$E267*$J267</f>
        <v>0</v>
      </c>
    </row>
    <row r="268" spans="1:20">
      <c r="A268" s="123"/>
      <c r="B268" s="57"/>
      <c r="C268" s="57"/>
      <c r="D268" s="57"/>
      <c r="E268" s="57" t="s">
        <v>265</v>
      </c>
      <c r="F268" s="57"/>
      <c r="G268" s="124"/>
      <c r="H268" s="124"/>
      <c r="I268" s="124"/>
      <c r="J268" s="124"/>
      <c r="K268" s="124"/>
      <c r="L268" s="124"/>
      <c r="M268" s="57"/>
      <c r="N268" s="57"/>
      <c r="O268" s="57"/>
      <c r="P268" s="57"/>
      <c r="Q268" s="57"/>
      <c r="R268" s="57"/>
      <c r="S268" s="57"/>
      <c r="T268" s="57"/>
    </row>
    <row r="269" spans="1:20">
      <c r="A269" s="125"/>
      <c r="B269" s="125" t="s">
        <v>179</v>
      </c>
      <c r="C269" s="125" t="s">
        <v>701</v>
      </c>
      <c r="D269" s="125"/>
      <c r="E269" s="125"/>
      <c r="F269" s="125"/>
      <c r="G269" s="126"/>
      <c r="H269" s="126"/>
      <c r="I269" s="126"/>
      <c r="J269" s="126"/>
      <c r="K269" s="126"/>
      <c r="L269" s="126">
        <f>SUM(L$23:L268)</f>
        <v>7197.3074567074673</v>
      </c>
      <c r="M269" s="125"/>
      <c r="N269" s="125"/>
      <c r="O269" s="125"/>
      <c r="P269" s="125"/>
      <c r="Q269" s="125"/>
      <c r="R269" s="125">
        <f>SUM(R$23:R267)</f>
        <v>639.85073999999963</v>
      </c>
      <c r="S269" s="125">
        <f>SUM(S$23:S267)</f>
        <v>362.65474099999989</v>
      </c>
      <c r="T269" s="125">
        <f>SUM(T$23:T267)</f>
        <v>4541.9195266428378</v>
      </c>
    </row>
    <row r="270" spans="1:20">
      <c r="A270" s="127"/>
      <c r="B270" s="127"/>
      <c r="C270" s="127"/>
      <c r="D270" s="127"/>
      <c r="E270" s="127"/>
      <c r="F270" s="127"/>
      <c r="G270" s="138"/>
      <c r="H270" s="138"/>
      <c r="I270" s="138"/>
      <c r="J270" s="138"/>
      <c r="K270" s="138"/>
      <c r="L270" s="138"/>
      <c r="M270" s="127"/>
      <c r="N270" s="127"/>
      <c r="O270" s="127"/>
      <c r="P270" s="127"/>
      <c r="Q270" s="127"/>
      <c r="R270" s="127"/>
      <c r="S270" s="127"/>
      <c r="T270" s="127"/>
    </row>
    <row r="271" spans="1:20">
      <c r="A271" s="130"/>
      <c r="B271" s="130"/>
      <c r="C271" s="130" t="s">
        <v>180</v>
      </c>
      <c r="D271" s="130"/>
      <c r="E271" s="130"/>
      <c r="F271" s="130"/>
      <c r="G271" s="131"/>
      <c r="H271" s="131"/>
      <c r="I271" s="131"/>
      <c r="J271" s="131"/>
      <c r="K271" s="131"/>
      <c r="L271" s="131"/>
      <c r="M271" s="130"/>
      <c r="N271" s="130"/>
      <c r="O271" s="130"/>
      <c r="P271" s="130"/>
      <c r="Q271" s="130"/>
      <c r="R271" s="130"/>
      <c r="S271" s="130"/>
      <c r="T271" s="130"/>
    </row>
    <row r="272" spans="1:20" ht="14.25" customHeight="1">
      <c r="A272" s="128"/>
      <c r="B272" s="128"/>
      <c r="C272" s="132" t="s">
        <v>181</v>
      </c>
      <c r="D272" s="127"/>
      <c r="E272" s="128"/>
      <c r="F272" s="128"/>
      <c r="G272" s="129"/>
      <c r="H272" s="129"/>
      <c r="I272" s="129"/>
      <c r="J272" s="129"/>
      <c r="K272" s="129"/>
      <c r="L272" s="129">
        <f>R269*2397.17/1000</f>
        <v>1533.8309984057992</v>
      </c>
      <c r="M272" s="128"/>
      <c r="N272" s="128"/>
      <c r="O272" s="128"/>
      <c r="P272" s="128"/>
      <c r="Q272" s="128"/>
      <c r="R272" s="128"/>
      <c r="S272" s="128"/>
      <c r="T272" s="128"/>
    </row>
    <row r="273" spans="1:22" ht="14.25" customHeight="1">
      <c r="A273" s="128"/>
      <c r="B273" s="128"/>
      <c r="C273" s="603" t="s">
        <v>182</v>
      </c>
      <c r="D273" s="603"/>
      <c r="E273" s="603"/>
      <c r="F273" s="603"/>
      <c r="G273" s="129"/>
      <c r="H273" s="129"/>
      <c r="I273" s="129"/>
      <c r="J273" s="129" t="s">
        <v>257</v>
      </c>
      <c r="K273" s="129"/>
      <c r="L273" s="129">
        <f>S269*3092.63/1000</f>
        <v>1121.5569316588299</v>
      </c>
      <c r="M273" s="128"/>
      <c r="N273" s="128"/>
      <c r="O273" s="128"/>
      <c r="P273" s="128"/>
      <c r="Q273" s="128"/>
      <c r="R273" s="128"/>
      <c r="S273" s="128"/>
      <c r="T273" s="128"/>
    </row>
    <row r="274" spans="1:22" ht="14.25">
      <c r="A274" s="128"/>
      <c r="B274" s="128"/>
      <c r="C274" s="132" t="s">
        <v>183</v>
      </c>
      <c r="D274" s="127"/>
      <c r="E274" s="128"/>
      <c r="F274" s="128"/>
      <c r="G274" s="129"/>
      <c r="H274" s="129"/>
      <c r="I274" s="129"/>
      <c r="J274" s="129"/>
      <c r="K274" s="129"/>
      <c r="L274" s="129">
        <f>T269</f>
        <v>4541.9195266428378</v>
      </c>
      <c r="M274" s="128"/>
      <c r="N274" s="128"/>
      <c r="O274" s="128"/>
      <c r="P274" s="128"/>
      <c r="Q274" s="128"/>
      <c r="R274" s="128"/>
      <c r="S274" s="128"/>
      <c r="T274" s="128"/>
    </row>
    <row r="275" spans="1:22" ht="14.25" customHeight="1">
      <c r="A275" s="128"/>
      <c r="B275" s="128"/>
      <c r="C275" s="132" t="s">
        <v>79</v>
      </c>
      <c r="D275" s="127"/>
      <c r="E275" s="128"/>
      <c r="F275" s="128"/>
      <c r="G275" s="129"/>
      <c r="H275" s="129"/>
      <c r="I275" s="129"/>
      <c r="J275" s="129"/>
      <c r="K275" s="129"/>
      <c r="L275" s="129">
        <f>L274+L273+L272</f>
        <v>7197.3074567074673</v>
      </c>
      <c r="M275" s="128"/>
      <c r="N275" s="128"/>
      <c r="O275" s="128"/>
      <c r="P275" s="128"/>
      <c r="Q275" s="128"/>
      <c r="R275" s="128"/>
      <c r="S275" s="128"/>
      <c r="T275" s="128"/>
    </row>
    <row r="276" spans="1:22" ht="14.25" customHeight="1">
      <c r="A276" s="128"/>
      <c r="B276" s="199"/>
      <c r="C276" s="603" t="s">
        <v>184</v>
      </c>
      <c r="D276" s="603"/>
      <c r="E276" s="603"/>
      <c r="F276" s="603"/>
      <c r="G276" s="603"/>
      <c r="H276" s="129"/>
      <c r="I276" s="129"/>
      <c r="J276" s="129"/>
      <c r="K276" s="129"/>
      <c r="L276" s="129">
        <f>L275*13.3%</f>
        <v>957.24189174209323</v>
      </c>
      <c r="M276" s="128"/>
      <c r="N276" s="128"/>
      <c r="O276" s="128"/>
      <c r="P276" s="128"/>
      <c r="Q276" s="128"/>
      <c r="R276" s="128"/>
      <c r="S276" s="128"/>
      <c r="T276" s="128"/>
    </row>
    <row r="277" spans="1:22" ht="14.25">
      <c r="A277" s="128"/>
      <c r="B277" s="128"/>
      <c r="C277" s="132" t="s">
        <v>79</v>
      </c>
      <c r="D277" s="133"/>
      <c r="E277" s="132"/>
      <c r="F277" s="132"/>
      <c r="G277" s="129"/>
      <c r="H277" s="129"/>
      <c r="I277" s="129"/>
      <c r="J277" s="129"/>
      <c r="K277" s="129"/>
      <c r="L277" s="129">
        <f>L276+L275</f>
        <v>8154.5493484495601</v>
      </c>
      <c r="M277" s="128"/>
      <c r="N277" s="128"/>
      <c r="O277" s="128"/>
      <c r="P277" s="128"/>
      <c r="Q277" s="128"/>
      <c r="R277" s="128"/>
      <c r="S277" s="128"/>
      <c r="T277" s="128"/>
    </row>
    <row r="278" spans="1:22" ht="14.25">
      <c r="A278" s="128"/>
      <c r="B278" s="134"/>
      <c r="C278" s="132" t="s">
        <v>185</v>
      </c>
      <c r="D278" s="133"/>
      <c r="E278" s="132"/>
      <c r="F278" s="132"/>
      <c r="G278" s="129"/>
      <c r="H278" s="129"/>
      <c r="I278" s="129"/>
      <c r="J278" s="129"/>
      <c r="K278" s="129"/>
      <c r="L278" s="129">
        <f>L277*11%</f>
        <v>897.00042832945167</v>
      </c>
      <c r="M278" s="128"/>
      <c r="N278" s="128"/>
      <c r="O278" s="128"/>
      <c r="P278" s="128"/>
      <c r="Q278" s="128"/>
      <c r="R278" s="128"/>
      <c r="S278" s="128"/>
      <c r="T278" s="128"/>
    </row>
    <row r="279" spans="1:22" ht="14.25">
      <c r="A279" s="128"/>
      <c r="B279" s="128"/>
      <c r="C279" s="132" t="s">
        <v>79</v>
      </c>
      <c r="D279" s="133"/>
      <c r="E279" s="132"/>
      <c r="F279" s="132"/>
      <c r="G279" s="129"/>
      <c r="H279" s="129"/>
      <c r="I279" s="129"/>
      <c r="J279" s="129"/>
      <c r="K279" s="129"/>
      <c r="L279" s="129">
        <f>L278+L277</f>
        <v>9051.5497767790112</v>
      </c>
      <c r="M279" s="128"/>
      <c r="N279" s="128"/>
      <c r="O279" s="128"/>
      <c r="P279" s="128"/>
      <c r="Q279" s="128"/>
      <c r="R279" s="128"/>
      <c r="S279" s="128"/>
      <c r="T279" s="128"/>
    </row>
    <row r="280" spans="1:22" ht="14.25">
      <c r="A280" s="127"/>
      <c r="B280" s="127"/>
      <c r="C280" s="66" t="s">
        <v>316</v>
      </c>
      <c r="D280" s="133"/>
      <c r="E280" s="133"/>
      <c r="F280" s="133"/>
      <c r="G280" s="243"/>
      <c r="L280" s="142">
        <f>+N293</f>
        <v>2156.6987834400002</v>
      </c>
      <c r="M280" s="244"/>
    </row>
    <row r="281" spans="1:22" ht="27.75" customHeight="1">
      <c r="A281" s="135"/>
      <c r="B281" s="128"/>
      <c r="C281" s="136" t="s">
        <v>186</v>
      </c>
      <c r="D281" s="133"/>
      <c r="E281" s="132"/>
      <c r="F281" s="132"/>
      <c r="G281" s="137"/>
      <c r="H281" s="138"/>
      <c r="I281" s="138"/>
      <c r="J281" s="138"/>
      <c r="K281" s="138"/>
      <c r="L281" s="139">
        <f>L279+L280</f>
        <v>11208.248560219012</v>
      </c>
      <c r="M281" s="127"/>
      <c r="N281" s="127"/>
      <c r="O281" s="127"/>
      <c r="P281" s="127"/>
      <c r="Q281" s="127"/>
      <c r="R281" s="127"/>
      <c r="S281" s="127"/>
      <c r="T281" s="127"/>
    </row>
    <row r="282" spans="1:22" ht="13.5" customHeight="1">
      <c r="A282" s="135"/>
      <c r="B282" s="128"/>
      <c r="C282" s="136"/>
      <c r="D282" s="133"/>
      <c r="E282" s="132"/>
      <c r="F282" s="132"/>
      <c r="G282" s="137"/>
      <c r="H282" s="138"/>
      <c r="I282" s="138"/>
      <c r="J282" s="138"/>
      <c r="K282" s="138"/>
      <c r="L282" s="139"/>
      <c r="M282" s="127"/>
      <c r="N282" s="127"/>
      <c r="O282" s="127"/>
      <c r="P282" s="127"/>
      <c r="Q282" s="127"/>
      <c r="R282" s="127"/>
      <c r="S282" s="127"/>
      <c r="T282" s="127"/>
    </row>
    <row r="283" spans="1:22" s="135" customFormat="1" ht="18.75" customHeight="1">
      <c r="A283" s="135" t="s">
        <v>226</v>
      </c>
      <c r="B283" s="223"/>
      <c r="C283" s="604" t="s">
        <v>312</v>
      </c>
      <c r="D283" s="604"/>
      <c r="E283" s="604"/>
      <c r="F283" s="604"/>
      <c r="G283" s="604"/>
      <c r="H283" s="604"/>
      <c r="I283" s="604"/>
      <c r="J283" s="604"/>
      <c r="K283" s="604"/>
      <c r="L283" s="604"/>
      <c r="M283" s="604"/>
      <c r="N283" s="604"/>
      <c r="V283" s="224"/>
    </row>
    <row r="284" spans="1:22" ht="14.25">
      <c r="C284" s="143"/>
      <c r="D284" s="143"/>
      <c r="E284" s="143"/>
      <c r="F284" s="143"/>
      <c r="G284" s="143"/>
      <c r="H284" s="143"/>
      <c r="I284" s="143"/>
      <c r="J284" s="143"/>
      <c r="K284" s="143"/>
      <c r="L284" s="442"/>
      <c r="M284" s="217"/>
      <c r="N284" s="201" t="s">
        <v>313</v>
      </c>
      <c r="O284" s="143"/>
      <c r="V284" s="140"/>
    </row>
    <row r="285" spans="1:22" ht="14.25">
      <c r="C285" s="143"/>
      <c r="D285" s="143"/>
      <c r="E285" s="143"/>
      <c r="F285" s="143"/>
      <c r="G285" s="143"/>
      <c r="H285" s="143"/>
      <c r="I285" s="143"/>
      <c r="J285" s="143"/>
      <c r="K285" s="143"/>
      <c r="L285" s="442"/>
      <c r="M285" s="217"/>
      <c r="N285" s="143"/>
      <c r="O285" s="143"/>
      <c r="V285" s="140"/>
    </row>
    <row r="286" spans="1:22" ht="15.75" customHeight="1">
      <c r="B286" s="200">
        <v>1</v>
      </c>
      <c r="C286" s="225" t="s">
        <v>317</v>
      </c>
      <c r="D286" s="202"/>
      <c r="E286" s="202"/>
      <c r="F286" s="203"/>
      <c r="G286" s="201"/>
      <c r="H286" s="232"/>
      <c r="I286" s="232"/>
      <c r="J286" s="232"/>
      <c r="K286" s="226" t="s">
        <v>171</v>
      </c>
      <c r="L286" s="227">
        <v>1</v>
      </c>
      <c r="M286" s="228">
        <v>1500</v>
      </c>
      <c r="N286" s="229">
        <f t="shared" ref="N286:N291" si="14">+L286*M286</f>
        <v>1500</v>
      </c>
      <c r="O286" s="230"/>
      <c r="P286" s="231"/>
      <c r="V286" s="140"/>
    </row>
    <row r="287" spans="1:22" ht="15.75" customHeight="1">
      <c r="B287" s="200">
        <v>2</v>
      </c>
      <c r="C287" s="225" t="s">
        <v>320</v>
      </c>
      <c r="D287" s="202"/>
      <c r="E287" s="202"/>
      <c r="F287" s="203"/>
      <c r="G287" s="201"/>
      <c r="H287" s="232"/>
      <c r="I287" s="232"/>
      <c r="J287" s="232"/>
      <c r="K287" s="226" t="s">
        <v>171</v>
      </c>
      <c r="L287" s="227">
        <v>1</v>
      </c>
      <c r="M287" s="228">
        <v>166.67</v>
      </c>
      <c r="N287" s="229">
        <f t="shared" si="14"/>
        <v>166.67</v>
      </c>
      <c r="O287" s="230"/>
      <c r="P287" s="231"/>
      <c r="V287" s="140"/>
    </row>
    <row r="288" spans="1:22" ht="15.75" customHeight="1">
      <c r="A288" s="453"/>
      <c r="B288" s="454"/>
      <c r="C288" s="455"/>
      <c r="D288" s="456"/>
      <c r="E288" s="456"/>
      <c r="F288" s="457"/>
      <c r="G288" s="458"/>
      <c r="H288" s="459"/>
      <c r="I288" s="459"/>
      <c r="J288" s="459"/>
      <c r="K288" s="460"/>
      <c r="L288" s="461"/>
      <c r="M288" s="462"/>
      <c r="N288" s="463"/>
      <c r="O288" s="464"/>
      <c r="P288" s="465"/>
      <c r="Q288" s="453"/>
      <c r="V288" s="140"/>
    </row>
    <row r="289" spans="2:22" ht="15.75" customHeight="1">
      <c r="B289" s="200"/>
      <c r="C289" s="225"/>
      <c r="D289" s="202"/>
      <c r="E289" s="202"/>
      <c r="F289" s="203"/>
      <c r="G289" s="201"/>
      <c r="H289" s="232"/>
      <c r="I289" s="232"/>
      <c r="J289" s="232"/>
      <c r="K289" s="226"/>
      <c r="L289" s="227"/>
      <c r="M289" s="228"/>
      <c r="N289" s="229"/>
      <c r="O289" s="230"/>
      <c r="P289" s="231"/>
      <c r="V289" s="140"/>
    </row>
    <row r="290" spans="2:22" ht="15.75" customHeight="1">
      <c r="B290" s="200">
        <v>3</v>
      </c>
      <c r="C290" s="225" t="s">
        <v>318</v>
      </c>
      <c r="D290" s="202"/>
      <c r="E290" s="202"/>
      <c r="F290" s="203"/>
      <c r="G290" s="201"/>
      <c r="H290" s="232"/>
      <c r="I290" s="232"/>
      <c r="J290" s="232"/>
      <c r="K290" s="226" t="s">
        <v>171</v>
      </c>
      <c r="L290" s="227">
        <v>1</v>
      </c>
      <c r="M290" s="228">
        <v>166.67</v>
      </c>
      <c r="N290" s="229">
        <f t="shared" si="14"/>
        <v>166.67</v>
      </c>
      <c r="O290" s="230"/>
      <c r="P290" s="231"/>
      <c r="V290" s="140"/>
    </row>
    <row r="291" spans="2:22" ht="15.75" customHeight="1">
      <c r="B291" s="200">
        <v>4</v>
      </c>
      <c r="C291" s="225" t="s">
        <v>319</v>
      </c>
      <c r="D291" s="202"/>
      <c r="E291" s="202"/>
      <c r="F291" s="203"/>
      <c r="G291" s="201"/>
      <c r="H291" s="232"/>
      <c r="I291" s="232"/>
      <c r="J291" s="232"/>
      <c r="K291" s="226" t="s">
        <v>171</v>
      </c>
      <c r="L291" s="227">
        <v>1</v>
      </c>
      <c r="M291" s="228">
        <v>166.67</v>
      </c>
      <c r="N291" s="229">
        <f t="shared" si="14"/>
        <v>166.67</v>
      </c>
      <c r="O291" s="230"/>
      <c r="P291" s="231"/>
      <c r="V291" s="140"/>
    </row>
    <row r="292" spans="2:22" ht="14.25">
      <c r="B292" s="233"/>
      <c r="C292" s="234" t="s">
        <v>314</v>
      </c>
      <c r="D292" s="235"/>
      <c r="E292" s="235"/>
      <c r="F292" s="236"/>
      <c r="G292" s="233"/>
      <c r="H292" s="237"/>
      <c r="I292" s="237"/>
      <c r="J292" s="237"/>
      <c r="K292" s="237"/>
      <c r="L292" s="233"/>
      <c r="M292" s="237"/>
      <c r="N292" s="238">
        <f>SUM(N286:N291)</f>
        <v>2000.0100000000002</v>
      </c>
      <c r="O292" s="142"/>
      <c r="P292" s="240"/>
    </row>
    <row r="293" spans="2:22" ht="14.25">
      <c r="B293" s="143"/>
      <c r="C293" s="239" t="s">
        <v>315</v>
      </c>
      <c r="D293" s="219"/>
      <c r="E293" s="219"/>
      <c r="F293" s="220"/>
      <c r="G293" s="143"/>
      <c r="H293" s="218"/>
      <c r="I293" s="218"/>
      <c r="J293" s="218"/>
      <c r="K293" s="218"/>
      <c r="L293" s="143"/>
      <c r="M293" s="218"/>
      <c r="N293" s="240">
        <f>+N292*1.0572*1.02</f>
        <v>2156.6987834400002</v>
      </c>
      <c r="O293" s="142"/>
      <c r="P293" s="240"/>
    </row>
    <row r="294" spans="2:22" ht="14.25">
      <c r="B294" s="143"/>
      <c r="C294" s="241" t="s">
        <v>277</v>
      </c>
      <c r="D294" s="219"/>
      <c r="E294" s="219"/>
      <c r="F294" s="220"/>
      <c r="G294" s="143"/>
      <c r="H294" s="218"/>
      <c r="I294" s="218"/>
      <c r="J294" s="218"/>
      <c r="K294" s="218"/>
      <c r="L294" s="218"/>
      <c r="M294" s="218"/>
      <c r="N294" s="242"/>
    </row>
    <row r="295" spans="2:22" ht="14.25">
      <c r="B295" s="143"/>
      <c r="C295" s="241"/>
      <c r="D295" s="219"/>
      <c r="E295" s="219"/>
      <c r="F295" s="220"/>
      <c r="G295" s="143"/>
      <c r="H295" s="218"/>
      <c r="I295" s="218"/>
      <c r="J295" s="218"/>
      <c r="K295" s="218"/>
      <c r="L295" s="218"/>
      <c r="M295" s="218"/>
      <c r="N295" s="242"/>
    </row>
    <row r="296" spans="2:22" ht="16.5">
      <c r="C296" s="441"/>
      <c r="D296" s="437"/>
      <c r="E296" s="438"/>
      <c r="F296" s="439"/>
      <c r="G296" s="440"/>
      <c r="H296" s="440"/>
      <c r="I296" s="440"/>
      <c r="J296" s="218"/>
      <c r="M296" s="147"/>
    </row>
    <row r="297" spans="2:22" ht="14.25">
      <c r="B297" s="143"/>
      <c r="C297" s="442" t="s">
        <v>197</v>
      </c>
      <c r="D297" s="219"/>
      <c r="E297" s="220"/>
      <c r="F297" s="143"/>
      <c r="G297" s="122"/>
      <c r="H297" s="218" t="s">
        <v>232</v>
      </c>
      <c r="I297" s="218"/>
      <c r="K297" s="591"/>
      <c r="L297" s="592"/>
    </row>
    <row r="298" spans="2:22" ht="13.5" customHeight="1">
      <c r="C298" s="221" t="s">
        <v>278</v>
      </c>
      <c r="D298" s="219"/>
      <c r="E298" s="220"/>
      <c r="F298" s="143"/>
      <c r="G298" s="122"/>
      <c r="H298" s="218" t="s">
        <v>233</v>
      </c>
      <c r="I298" s="218"/>
    </row>
  </sheetData>
  <mergeCells count="34">
    <mergeCell ref="D6:L6"/>
    <mergeCell ref="B1:Q1"/>
    <mergeCell ref="B2:Q2"/>
    <mergeCell ref="B3:Q3"/>
    <mergeCell ref="C4:M4"/>
    <mergeCell ref="C5:M5"/>
    <mergeCell ref="D7:L7"/>
    <mergeCell ref="B8:Q8"/>
    <mergeCell ref="I9:J9"/>
    <mergeCell ref="I10:J10"/>
    <mergeCell ref="K10:N10"/>
    <mergeCell ref="O10:P10"/>
    <mergeCell ref="A11:D11"/>
    <mergeCell ref="E11:F11"/>
    <mergeCell ref="G11:H11"/>
    <mergeCell ref="O11:P11"/>
    <mergeCell ref="J12:N12"/>
    <mergeCell ref="O12:P12"/>
    <mergeCell ref="A17:A19"/>
    <mergeCell ref="B17:B19"/>
    <mergeCell ref="C17:C19"/>
    <mergeCell ref="D17:D18"/>
    <mergeCell ref="E17:E19"/>
    <mergeCell ref="K297:L297"/>
    <mergeCell ref="O13:P13"/>
    <mergeCell ref="O14:P14"/>
    <mergeCell ref="D15:E15"/>
    <mergeCell ref="O15:P15"/>
    <mergeCell ref="F17:K17"/>
    <mergeCell ref="L17:L18"/>
    <mergeCell ref="H18:I18"/>
    <mergeCell ref="C273:F273"/>
    <mergeCell ref="C276:G276"/>
    <mergeCell ref="C283:N283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4"/>
  <sheetViews>
    <sheetView showGridLines="0" topLeftCell="A91" zoomScale="142" zoomScaleNormal="142" workbookViewId="0">
      <selection activeCell="A94" sqref="A94:Q94"/>
    </sheetView>
  </sheetViews>
  <sheetFormatPr defaultRowHeight="12"/>
  <cols>
    <col min="1" max="1" width="4" style="122" bestFit="1" customWidth="1"/>
    <col min="2" max="2" width="7.7109375" style="122" customWidth="1"/>
    <col min="3" max="3" width="29.5703125" style="122" customWidth="1"/>
    <col min="4" max="4" width="6.42578125" style="140" customWidth="1"/>
    <col min="5" max="5" width="6.5703125" style="141" customWidth="1"/>
    <col min="6" max="6" width="6.42578125" style="122" customWidth="1"/>
    <col min="7" max="7" width="8.5703125" style="142" customWidth="1"/>
    <col min="8" max="8" width="7.28515625" style="142" customWidth="1"/>
    <col min="9" max="9" width="9.285156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3.28515625" style="122" customWidth="1"/>
    <col min="14" max="14" width="11.5703125" style="122" customWidth="1"/>
    <col min="15" max="15" width="5.42578125" style="122" customWidth="1"/>
    <col min="16" max="16" width="6.7109375" style="122" customWidth="1"/>
    <col min="17" max="17" width="7.5703125" style="122" customWidth="1"/>
    <col min="18" max="20" width="9.140625" style="122" hidden="1" customWidth="1"/>
    <col min="21" max="16384" width="9.140625" style="122"/>
  </cols>
  <sheetData>
    <row r="1" spans="1:17" s="188" customFormat="1" ht="24.75" customHeight="1">
      <c r="A1" s="95" t="s">
        <v>373</v>
      </c>
      <c r="B1" s="619" t="s">
        <v>516</v>
      </c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17" s="188" customFormat="1" ht="17.25" customHeight="1">
      <c r="A2" s="95" t="s">
        <v>373</v>
      </c>
      <c r="B2" s="619" t="s">
        <v>522</v>
      </c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19"/>
      <c r="P2" s="619"/>
      <c r="Q2" s="619"/>
    </row>
    <row r="3" spans="1:17" s="188" customFormat="1" ht="22.5" customHeight="1">
      <c r="A3" s="95"/>
      <c r="B3" s="619" t="s">
        <v>518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 s="96" customFormat="1" ht="21" customHeight="1">
      <c r="A4" s="95"/>
      <c r="B4" s="193" t="s">
        <v>248</v>
      </c>
      <c r="C4" s="623" t="s">
        <v>375</v>
      </c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193"/>
      <c r="O4" s="193"/>
      <c r="P4" s="193"/>
      <c r="Q4" s="193"/>
    </row>
    <row r="5" spans="1:17" s="97" customFormat="1" ht="23.25" customHeight="1">
      <c r="A5" s="95"/>
      <c r="B5" s="189" t="s">
        <v>249</v>
      </c>
      <c r="C5" s="583" t="s">
        <v>377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189"/>
      <c r="O5" s="189"/>
      <c r="P5" s="189"/>
      <c r="Q5" s="189"/>
    </row>
    <row r="6" spans="1:17" s="97" customFormat="1" ht="20.25" customHeight="1">
      <c r="A6" s="191"/>
      <c r="B6" s="191"/>
      <c r="C6" s="191" t="s">
        <v>265</v>
      </c>
      <c r="D6" s="622" t="s">
        <v>258</v>
      </c>
      <c r="E6" s="622"/>
      <c r="F6" s="622"/>
      <c r="G6" s="622"/>
      <c r="H6" s="622"/>
      <c r="I6" s="622"/>
      <c r="J6" s="622"/>
      <c r="K6" s="622"/>
      <c r="L6" s="622"/>
      <c r="M6" s="191"/>
      <c r="N6" s="191"/>
      <c r="O6" s="191"/>
      <c r="P6" s="191"/>
      <c r="Q6" s="95"/>
    </row>
    <row r="7" spans="1:17" s="96" customFormat="1" ht="25.5" customHeight="1">
      <c r="A7" s="95"/>
      <c r="B7" s="192"/>
      <c r="C7" s="192"/>
      <c r="D7" s="618" t="s">
        <v>683</v>
      </c>
      <c r="E7" s="618"/>
      <c r="F7" s="618"/>
      <c r="G7" s="618"/>
      <c r="H7" s="618"/>
      <c r="I7" s="618"/>
      <c r="J7" s="618"/>
      <c r="K7" s="618"/>
      <c r="L7" s="618"/>
      <c r="M7" s="192"/>
      <c r="N7" s="192"/>
      <c r="O7" s="192"/>
      <c r="P7" s="192"/>
      <c r="Q7" s="192"/>
    </row>
    <row r="8" spans="1:17" s="97" customFormat="1" ht="21.75" customHeight="1">
      <c r="A8" s="95"/>
      <c r="B8" s="619" t="s">
        <v>686</v>
      </c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  <c r="N8" s="619"/>
      <c r="O8" s="619"/>
      <c r="P8" s="619"/>
      <c r="Q8" s="619"/>
    </row>
    <row r="9" spans="1:17" s="524" customFormat="1" ht="17.25" customHeight="1">
      <c r="A9" s="98"/>
      <c r="C9" s="524" t="s">
        <v>131</v>
      </c>
      <c r="D9" s="99"/>
      <c r="I9" s="620"/>
      <c r="J9" s="620"/>
      <c r="K9" s="100" t="s">
        <v>303</v>
      </c>
      <c r="L9" s="100"/>
      <c r="M9" s="100"/>
      <c r="N9" s="100"/>
      <c r="O9" s="101"/>
      <c r="P9" s="100"/>
    </row>
    <row r="10" spans="1:17" s="524" customFormat="1" ht="14.25">
      <c r="A10" s="98"/>
      <c r="I10" s="620"/>
      <c r="J10" s="620"/>
      <c r="K10" s="621" t="s">
        <v>220</v>
      </c>
      <c r="L10" s="621"/>
      <c r="M10" s="621"/>
      <c r="N10" s="621"/>
      <c r="O10" s="594">
        <v>2397.17</v>
      </c>
      <c r="P10" s="594"/>
      <c r="Q10" s="102"/>
    </row>
    <row r="11" spans="1:17" s="524" customFormat="1" ht="15.75">
      <c r="A11" s="613"/>
      <c r="B11" s="613"/>
      <c r="C11" s="613"/>
      <c r="D11" s="613"/>
      <c r="E11" s="614"/>
      <c r="F11" s="615"/>
      <c r="G11" s="615"/>
      <c r="H11" s="615"/>
      <c r="K11" s="100" t="s">
        <v>132</v>
      </c>
      <c r="L11" s="100"/>
      <c r="M11" s="100"/>
      <c r="N11" s="100"/>
      <c r="O11" s="593">
        <v>3092.63</v>
      </c>
      <c r="P11" s="593"/>
    </row>
    <row r="12" spans="1:17" s="524" customFormat="1" ht="15.75">
      <c r="A12" s="98"/>
      <c r="C12" s="103"/>
      <c r="J12" s="616" t="s">
        <v>133</v>
      </c>
      <c r="K12" s="616"/>
      <c r="L12" s="616"/>
      <c r="M12" s="616"/>
      <c r="N12" s="616"/>
      <c r="O12" s="617">
        <v>1.0571999999999999</v>
      </c>
      <c r="P12" s="617"/>
    </row>
    <row r="13" spans="1:17" s="524" customFormat="1" ht="15.75">
      <c r="A13" s="98"/>
      <c r="C13" s="103"/>
      <c r="J13" s="100" t="s">
        <v>134</v>
      </c>
      <c r="K13" s="100"/>
      <c r="L13" s="100"/>
      <c r="M13" s="100"/>
      <c r="N13" s="100"/>
      <c r="O13" s="593"/>
      <c r="P13" s="593"/>
    </row>
    <row r="14" spans="1:17" s="524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94">
        <v>1.05</v>
      </c>
      <c r="P14" s="594"/>
    </row>
    <row r="15" spans="1:17" s="524" customFormat="1" ht="15.75">
      <c r="A15" s="98"/>
      <c r="B15" s="103" t="s">
        <v>187</v>
      </c>
      <c r="D15" s="595">
        <f>+L109</f>
        <v>10017.616060897739</v>
      </c>
      <c r="E15" s="595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593">
        <v>1.02</v>
      </c>
      <c r="P15" s="593"/>
      <c r="Q15" s="106"/>
    </row>
    <row r="16" spans="1:17" s="524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521"/>
      <c r="P16" s="100"/>
    </row>
    <row r="17" spans="1:20" s="97" customFormat="1" ht="15.75" customHeight="1">
      <c r="A17" s="605" t="s">
        <v>139</v>
      </c>
      <c r="B17" s="605" t="s">
        <v>140</v>
      </c>
      <c r="C17" s="605" t="s">
        <v>141</v>
      </c>
      <c r="D17" s="608" t="s">
        <v>142</v>
      </c>
      <c r="E17" s="610"/>
      <c r="F17" s="596" t="s">
        <v>143</v>
      </c>
      <c r="G17" s="597"/>
      <c r="H17" s="597"/>
      <c r="I17" s="597"/>
      <c r="J17" s="597"/>
      <c r="K17" s="598"/>
      <c r="L17" s="599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606"/>
      <c r="B18" s="606"/>
      <c r="C18" s="606"/>
      <c r="D18" s="609"/>
      <c r="E18" s="611"/>
      <c r="F18" s="109" t="s">
        <v>145</v>
      </c>
      <c r="G18" s="109" t="s">
        <v>146</v>
      </c>
      <c r="H18" s="601" t="s">
        <v>147</v>
      </c>
      <c r="I18" s="602"/>
      <c r="J18" s="110" t="s">
        <v>148</v>
      </c>
      <c r="K18" s="110" t="s">
        <v>149</v>
      </c>
      <c r="L18" s="600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607"/>
      <c r="B19" s="607"/>
      <c r="C19" s="607"/>
      <c r="D19" s="523" t="s">
        <v>151</v>
      </c>
      <c r="E19" s="612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522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12.75">
      <c r="A21" s="120">
        <v>1</v>
      </c>
      <c r="B21" s="56"/>
      <c r="C21" s="59" t="s">
        <v>533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3"/>
      <c r="B22" s="57"/>
      <c r="C22" s="57"/>
      <c r="D22" s="57"/>
      <c r="E22" s="57"/>
      <c r="F22" s="57"/>
      <c r="G22" s="124"/>
      <c r="H22" s="124"/>
      <c r="I22" s="124"/>
      <c r="J22" s="124"/>
      <c r="K22" s="124"/>
      <c r="L22" s="124"/>
      <c r="M22" s="57"/>
      <c r="N22" s="57"/>
      <c r="O22" s="57"/>
      <c r="P22" s="57"/>
      <c r="Q22" s="57"/>
      <c r="R22" s="57"/>
      <c r="S22" s="57"/>
      <c r="T22" s="57"/>
    </row>
    <row r="23" spans="1:20" ht="72.75" customHeight="1">
      <c r="A23" s="120">
        <v>2</v>
      </c>
      <c r="B23" s="56" t="s">
        <v>534</v>
      </c>
      <c r="C23" s="56" t="s">
        <v>535</v>
      </c>
      <c r="D23" s="120" t="s">
        <v>178</v>
      </c>
      <c r="E23" s="56">
        <v>0.155</v>
      </c>
      <c r="F23" s="56">
        <v>10.6</v>
      </c>
      <c r="G23" s="121">
        <f>2397.17/1000*F23</f>
        <v>25.410001999999999</v>
      </c>
      <c r="H23" s="121">
        <v>224.4</v>
      </c>
      <c r="I23" s="121">
        <f>3092.63/1000*H23</f>
        <v>693.98617200000001</v>
      </c>
      <c r="J23" s="121">
        <f>1.0572*1.05*1.02*0</f>
        <v>0</v>
      </c>
      <c r="K23" s="121">
        <f>G23+I23+J23</f>
        <v>719.39617399999997</v>
      </c>
      <c r="L23" s="121">
        <f>K23*E23</f>
        <v>111.50640697</v>
      </c>
      <c r="M23" s="56"/>
      <c r="N23" s="56"/>
      <c r="O23" s="56"/>
      <c r="P23" s="56"/>
      <c r="Q23" s="56"/>
      <c r="R23" s="56">
        <f>$E23*$F23</f>
        <v>1.643</v>
      </c>
      <c r="S23" s="56">
        <f>$E23*$H23</f>
        <v>34.782000000000004</v>
      </c>
      <c r="T23" s="56">
        <f>$E23*$J23</f>
        <v>0</v>
      </c>
    </row>
    <row r="24" spans="1:20">
      <c r="A24" s="144"/>
      <c r="B24" s="145"/>
      <c r="C24" s="145"/>
      <c r="D24" s="145"/>
      <c r="E24" s="145"/>
      <c r="F24" s="145"/>
      <c r="G24" s="146"/>
      <c r="H24" s="146"/>
      <c r="I24" s="146"/>
      <c r="J24" s="146"/>
      <c r="K24" s="146"/>
      <c r="L24" s="146"/>
      <c r="M24" s="145"/>
      <c r="N24" s="145"/>
      <c r="O24" s="145"/>
      <c r="P24" s="145"/>
      <c r="Q24" s="145"/>
      <c r="R24" s="57"/>
      <c r="S24" s="57"/>
      <c r="T24" s="57"/>
    </row>
    <row r="25" spans="1:20" ht="97.5" customHeight="1">
      <c r="A25" s="120">
        <v>3</v>
      </c>
      <c r="B25" s="56" t="s">
        <v>536</v>
      </c>
      <c r="C25" s="56" t="s">
        <v>537</v>
      </c>
      <c r="D25" s="120" t="s">
        <v>178</v>
      </c>
      <c r="E25" s="56">
        <v>5.5E-2</v>
      </c>
      <c r="F25" s="56">
        <v>13.3</v>
      </c>
      <c r="G25" s="121">
        <f>2397.17/1000*F25</f>
        <v>31.882361000000003</v>
      </c>
      <c r="H25" s="121">
        <v>284.29000000000002</v>
      </c>
      <c r="I25" s="121">
        <f>3092.63/1000*H25</f>
        <v>879.20378270000015</v>
      </c>
      <c r="J25" s="121">
        <f>1.0572*1.05*1.02*0</f>
        <v>0</v>
      </c>
      <c r="K25" s="121">
        <f>G25+I25+J25</f>
        <v>911.08614370000009</v>
      </c>
      <c r="L25" s="121">
        <f>K25*E25</f>
        <v>50.109737903500005</v>
      </c>
      <c r="M25" s="56"/>
      <c r="N25" s="56"/>
      <c r="O25" s="56"/>
      <c r="P25" s="56"/>
      <c r="Q25" s="56"/>
      <c r="R25" s="56">
        <f>$E25*$F25</f>
        <v>0.73150000000000004</v>
      </c>
      <c r="S25" s="56">
        <f>$E25*$H25</f>
        <v>15.635950000000001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20">
        <v>4</v>
      </c>
      <c r="B27" s="56" t="s">
        <v>538</v>
      </c>
      <c r="C27" s="56" t="s">
        <v>539</v>
      </c>
      <c r="D27" s="120" t="s">
        <v>383</v>
      </c>
      <c r="E27" s="56">
        <v>0.16</v>
      </c>
      <c r="F27" s="56">
        <v>232.8</v>
      </c>
      <c r="G27" s="121">
        <f>2397.17/1000*F27</f>
        <v>558.06117600000005</v>
      </c>
      <c r="H27" s="121">
        <v>0</v>
      </c>
      <c r="I27" s="121">
        <f>3092.63/1000*H27</f>
        <v>0</v>
      </c>
      <c r="J27" s="121">
        <f>1.0572*1.05*1.02*0</f>
        <v>0</v>
      </c>
      <c r="K27" s="121">
        <f>G27+I27+J27</f>
        <v>558.06117600000005</v>
      </c>
      <c r="L27" s="121">
        <f>K27*E27</f>
        <v>89.289788160000015</v>
      </c>
      <c r="M27" s="56"/>
      <c r="N27" s="56"/>
      <c r="O27" s="56"/>
      <c r="P27" s="56"/>
      <c r="Q27" s="56"/>
      <c r="R27" s="56">
        <f>$E27*$F27</f>
        <v>37.248000000000005</v>
      </c>
      <c r="S27" s="56">
        <f>$E27*$H27</f>
        <v>0</v>
      </c>
      <c r="T27" s="56">
        <f>$E27*$J27</f>
        <v>0</v>
      </c>
    </row>
    <row r="28" spans="1:20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/>
      <c r="N28" s="57"/>
      <c r="O28" s="57"/>
      <c r="P28" s="57"/>
      <c r="Q28" s="57"/>
      <c r="R28" s="57"/>
      <c r="S28" s="57"/>
      <c r="T28" s="57"/>
    </row>
    <row r="29" spans="1:20" ht="36">
      <c r="A29" s="120">
        <v>5</v>
      </c>
      <c r="B29" s="56" t="s">
        <v>163</v>
      </c>
      <c r="C29" s="56" t="s">
        <v>569</v>
      </c>
      <c r="D29" s="120" t="s">
        <v>161</v>
      </c>
      <c r="E29" s="56">
        <v>107.25</v>
      </c>
      <c r="F29" s="56">
        <v>0</v>
      </c>
      <c r="G29" s="121">
        <f>2397.17/1000*F29</f>
        <v>0</v>
      </c>
      <c r="H29" s="121">
        <v>0.9</v>
      </c>
      <c r="I29" s="121">
        <f>3092.63/1000*H29</f>
        <v>2.7833670000000001</v>
      </c>
      <c r="J29" s="121">
        <f>1.0572*1.05*1.02*0</f>
        <v>0</v>
      </c>
      <c r="K29" s="121">
        <f>G29+I29+J29</f>
        <v>2.7833670000000001</v>
      </c>
      <c r="L29" s="121">
        <f>K29*E29</f>
        <v>298.51611075</v>
      </c>
      <c r="M29" s="56"/>
      <c r="N29" s="56"/>
      <c r="O29" s="56"/>
      <c r="P29" s="56"/>
      <c r="Q29" s="56"/>
      <c r="R29" s="56">
        <f>$E29*$F29</f>
        <v>0</v>
      </c>
      <c r="S29" s="56">
        <f>$E29*$H29</f>
        <v>96.525000000000006</v>
      </c>
      <c r="T29" s="56">
        <f>$E29*$J29</f>
        <v>0</v>
      </c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59.25" customHeight="1">
      <c r="A31" s="120">
        <v>6</v>
      </c>
      <c r="B31" s="56" t="s">
        <v>540</v>
      </c>
      <c r="C31" s="56" t="s">
        <v>541</v>
      </c>
      <c r="D31" s="120" t="s">
        <v>178</v>
      </c>
      <c r="E31" s="56">
        <v>5.5E-2</v>
      </c>
      <c r="F31" s="56">
        <v>1.74</v>
      </c>
      <c r="G31" s="121">
        <f>2397.17/1000*F31</f>
        <v>4.1710757999999997</v>
      </c>
      <c r="H31" s="121">
        <v>13.35</v>
      </c>
      <c r="I31" s="121">
        <f>3092.63/1000*H31</f>
        <v>41.286610500000002</v>
      </c>
      <c r="J31" s="121">
        <f>1.0572*1.05*1.02*0</f>
        <v>0</v>
      </c>
      <c r="K31" s="121">
        <f>G31+I31+J31</f>
        <v>45.457686299999999</v>
      </c>
      <c r="L31" s="121">
        <f>K31*E31</f>
        <v>2.5001727465000001</v>
      </c>
      <c r="M31" s="56"/>
      <c r="N31" s="56"/>
      <c r="O31" s="56"/>
      <c r="P31" s="56"/>
      <c r="Q31" s="56"/>
      <c r="R31" s="56">
        <f>$E31*$F31</f>
        <v>9.5699999999999993E-2</v>
      </c>
      <c r="S31" s="56">
        <f>$E31*$H31</f>
        <v>0.73424999999999996</v>
      </c>
      <c r="T31" s="56">
        <f>$E31*$J31</f>
        <v>0</v>
      </c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87" customHeight="1">
      <c r="A33" s="120">
        <v>7</v>
      </c>
      <c r="B33" s="56" t="s">
        <v>571</v>
      </c>
      <c r="C33" s="56" t="s">
        <v>570</v>
      </c>
      <c r="D33" s="120" t="s">
        <v>178</v>
      </c>
      <c r="E33" s="56">
        <v>0.17100000000000001</v>
      </c>
      <c r="F33" s="56">
        <v>0</v>
      </c>
      <c r="G33" s="121">
        <f>2397.17/1000*F33</f>
        <v>0</v>
      </c>
      <c r="H33" s="121">
        <v>24.03</v>
      </c>
      <c r="I33" s="121">
        <f>3092.63/1000*H33</f>
        <v>74.315898900000008</v>
      </c>
      <c r="J33" s="121">
        <f>1.0572*1.05*1.02*0</f>
        <v>0</v>
      </c>
      <c r="K33" s="121">
        <f>G33+I33+J33</f>
        <v>74.315898900000008</v>
      </c>
      <c r="L33" s="121">
        <f>K33*E33</f>
        <v>12.708018711900003</v>
      </c>
      <c r="M33" s="56"/>
      <c r="N33" s="56"/>
      <c r="O33" s="56"/>
      <c r="P33" s="56"/>
      <c r="Q33" s="56"/>
      <c r="R33" s="56">
        <f>$E33*$F33</f>
        <v>0</v>
      </c>
      <c r="S33" s="56">
        <f>$E33*$H33</f>
        <v>4.1091300000000004</v>
      </c>
      <c r="T33" s="56">
        <f>$E33*$J33</f>
        <v>0</v>
      </c>
    </row>
    <row r="34" spans="1:20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/>
      <c r="N34" s="57"/>
      <c r="O34" s="57"/>
      <c r="P34" s="57"/>
      <c r="Q34" s="57"/>
      <c r="R34" s="57"/>
      <c r="S34" s="57"/>
      <c r="T34" s="57"/>
    </row>
    <row r="35" spans="1:20" ht="45" customHeight="1">
      <c r="A35" s="120">
        <v>8</v>
      </c>
      <c r="B35" s="56" t="s">
        <v>542</v>
      </c>
      <c r="C35" s="56" t="s">
        <v>543</v>
      </c>
      <c r="D35" s="120" t="s">
        <v>383</v>
      </c>
      <c r="E35" s="56">
        <v>1.71</v>
      </c>
      <c r="F35" s="56">
        <v>7.4</v>
      </c>
      <c r="G35" s="121">
        <f>2397.17/1000*F35</f>
        <v>17.739058</v>
      </c>
      <c r="H35" s="121">
        <v>4.2</v>
      </c>
      <c r="I35" s="121">
        <f>3092.63/1000*H35</f>
        <v>12.989046000000002</v>
      </c>
      <c r="J35" s="121">
        <f>1.0572*1.05*1.02*0</f>
        <v>0</v>
      </c>
      <c r="K35" s="121">
        <f>G35+I35+J35</f>
        <v>30.728104000000002</v>
      </c>
      <c r="L35" s="121">
        <f>K35*E35</f>
        <v>52.545057840000005</v>
      </c>
      <c r="M35" s="56"/>
      <c r="N35" s="56"/>
      <c r="O35" s="56"/>
      <c r="P35" s="56"/>
      <c r="Q35" s="56"/>
      <c r="R35" s="56">
        <f>$E35*$F35</f>
        <v>12.654</v>
      </c>
      <c r="S35" s="56">
        <f>$E35*$H35</f>
        <v>7.1820000000000004</v>
      </c>
      <c r="T35" s="56">
        <f>$E35*$J35</f>
        <v>0</v>
      </c>
    </row>
    <row r="36" spans="1:20">
      <c r="A36" s="123"/>
      <c r="B36" s="57"/>
      <c r="C36" s="57"/>
      <c r="D36" s="57"/>
      <c r="E36" s="57"/>
      <c r="F36" s="57"/>
      <c r="G36" s="124"/>
      <c r="H36" s="124"/>
      <c r="I36" s="124"/>
      <c r="J36" s="124"/>
      <c r="K36" s="124"/>
      <c r="L36" s="124"/>
      <c r="M36" s="57"/>
      <c r="N36" s="57"/>
      <c r="O36" s="57"/>
      <c r="P36" s="57"/>
      <c r="Q36" s="57"/>
      <c r="R36" s="57"/>
      <c r="S36" s="57"/>
      <c r="T36" s="57"/>
    </row>
    <row r="37" spans="1:20" ht="57" customHeight="1">
      <c r="A37" s="125">
        <v>9</v>
      </c>
      <c r="B37" s="450" t="s">
        <v>544</v>
      </c>
      <c r="C37" s="450" t="s">
        <v>545</v>
      </c>
      <c r="D37" s="125" t="s">
        <v>166</v>
      </c>
      <c r="E37" s="450">
        <v>21</v>
      </c>
      <c r="F37" s="450">
        <v>0.45</v>
      </c>
      <c r="G37" s="451">
        <f>2397.17/1000*F37</f>
        <v>1.0787265000000001</v>
      </c>
      <c r="H37" s="451">
        <v>0.37</v>
      </c>
      <c r="I37" s="451">
        <f>3092.63/1000*H37</f>
        <v>1.1442731000000002</v>
      </c>
      <c r="J37" s="451">
        <f>1.0572*1.05*1.02*(O38*Q38)</f>
        <v>5.2084015199999998</v>
      </c>
      <c r="K37" s="451">
        <f>G37+I37+J37</f>
        <v>7.4314011200000003</v>
      </c>
      <c r="L37" s="451">
        <f>K37*E37</f>
        <v>156.05942352</v>
      </c>
      <c r="M37" s="450"/>
      <c r="N37" s="450"/>
      <c r="O37" s="450"/>
      <c r="P37" s="450"/>
      <c r="Q37" s="450"/>
      <c r="R37" s="56">
        <f>$E37*$F37</f>
        <v>9.4500000000000011</v>
      </c>
      <c r="S37" s="56">
        <f>$E37*$H37</f>
        <v>7.77</v>
      </c>
      <c r="T37" s="56">
        <f>$E37*$J37</f>
        <v>109.37643192</v>
      </c>
    </row>
    <row r="38" spans="1:20" ht="117" customHeight="1">
      <c r="A38" s="120"/>
      <c r="B38" s="214"/>
      <c r="C38" s="214"/>
      <c r="D38" s="214"/>
      <c r="E38" s="214"/>
      <c r="F38" s="214"/>
      <c r="G38" s="215"/>
      <c r="H38" s="215"/>
      <c r="I38" s="215"/>
      <c r="J38" s="215"/>
      <c r="K38" s="215"/>
      <c r="L38" s="215"/>
      <c r="M38" s="214" t="s">
        <v>546</v>
      </c>
      <c r="N38" s="214" t="s">
        <v>166</v>
      </c>
      <c r="O38" s="214">
        <v>1.1499999999999999</v>
      </c>
      <c r="P38" s="214">
        <f>+O38*E37</f>
        <v>24.15</v>
      </c>
      <c r="Q38" s="214">
        <v>4</v>
      </c>
      <c r="R38" s="57"/>
      <c r="S38" s="57"/>
      <c r="T38" s="57"/>
    </row>
    <row r="39" spans="1:20">
      <c r="A39" s="123"/>
      <c r="B39" s="57"/>
      <c r="C39" s="57"/>
      <c r="D39" s="57"/>
      <c r="E39" s="57"/>
      <c r="F39" s="57"/>
      <c r="G39" s="124"/>
      <c r="H39" s="124"/>
      <c r="I39" s="124"/>
      <c r="J39" s="124"/>
      <c r="K39" s="124"/>
      <c r="L39" s="124"/>
      <c r="M39" s="57"/>
      <c r="N39" s="57"/>
      <c r="O39" s="57"/>
      <c r="P39" s="57"/>
      <c r="Q39" s="57"/>
      <c r="R39" s="57"/>
      <c r="S39" s="57"/>
      <c r="T39" s="57"/>
    </row>
    <row r="40" spans="1:20" ht="66" customHeight="1">
      <c r="A40" s="120">
        <v>10</v>
      </c>
      <c r="B40" s="56" t="s">
        <v>169</v>
      </c>
      <c r="C40" s="56" t="s">
        <v>547</v>
      </c>
      <c r="D40" s="120" t="s">
        <v>166</v>
      </c>
      <c r="E40" s="56">
        <v>6</v>
      </c>
      <c r="F40" s="56">
        <v>0.7</v>
      </c>
      <c r="G40" s="121">
        <f>2397.17/1000*F40</f>
        <v>1.6780189999999999</v>
      </c>
      <c r="H40" s="121">
        <v>0.28000000000000003</v>
      </c>
      <c r="I40" s="121">
        <f>3092.63/1000*H40</f>
        <v>0.86593640000000016</v>
      </c>
      <c r="J40" s="121">
        <f>1.0572*1.05*1.02*(O41*Q41)</f>
        <v>30.605020236000005</v>
      </c>
      <c r="K40" s="121">
        <f>G40+I40+J40</f>
        <v>33.148975636000003</v>
      </c>
      <c r="L40" s="121">
        <f>K40*E40</f>
        <v>198.89385381600002</v>
      </c>
      <c r="M40" s="56"/>
      <c r="N40" s="56"/>
      <c r="O40" s="56"/>
      <c r="P40" s="56"/>
      <c r="Q40" s="56"/>
      <c r="R40" s="56">
        <f>$E40*$F40</f>
        <v>4.1999999999999993</v>
      </c>
      <c r="S40" s="56">
        <f>$E40*$H40</f>
        <v>1.6800000000000002</v>
      </c>
      <c r="T40" s="56">
        <f>$E40*$J40</f>
        <v>183.63012141600004</v>
      </c>
    </row>
    <row r="41" spans="1:20" ht="48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 t="s">
        <v>548</v>
      </c>
      <c r="N41" s="57" t="s">
        <v>166</v>
      </c>
      <c r="O41" s="57">
        <v>1.02</v>
      </c>
      <c r="P41" s="57">
        <f>+O41*E40</f>
        <v>6.12</v>
      </c>
      <c r="Q41" s="57">
        <v>26.5</v>
      </c>
      <c r="R41" s="57"/>
      <c r="S41" s="57"/>
      <c r="T41" s="57"/>
    </row>
    <row r="42" spans="1:20">
      <c r="A42" s="123"/>
      <c r="B42" s="57"/>
      <c r="C42" s="57"/>
      <c r="D42" s="57"/>
      <c r="E42" s="57"/>
      <c r="F42" s="57"/>
      <c r="G42" s="124"/>
      <c r="H42" s="124"/>
      <c r="I42" s="124"/>
      <c r="J42" s="124"/>
      <c r="K42" s="124"/>
      <c r="L42" s="124"/>
      <c r="M42" s="57"/>
      <c r="N42" s="57"/>
      <c r="O42" s="57"/>
      <c r="P42" s="57"/>
      <c r="Q42" s="57"/>
      <c r="R42" s="57"/>
      <c r="S42" s="57"/>
      <c r="T42" s="57"/>
    </row>
    <row r="43" spans="1:20" ht="63" customHeight="1">
      <c r="A43" s="120">
        <v>11</v>
      </c>
      <c r="B43" s="56" t="s">
        <v>549</v>
      </c>
      <c r="C43" s="56" t="s">
        <v>550</v>
      </c>
      <c r="D43" s="120" t="s">
        <v>166</v>
      </c>
      <c r="E43" s="56">
        <v>14</v>
      </c>
      <c r="F43" s="56">
        <v>6.18</v>
      </c>
      <c r="G43" s="121">
        <f>2397.17/1000*F43</f>
        <v>14.8145106</v>
      </c>
      <c r="H43" s="121">
        <v>0.96</v>
      </c>
      <c r="I43" s="121">
        <f>3092.63/1000*H43</f>
        <v>2.9689247999999999</v>
      </c>
      <c r="J43" s="121">
        <f>1.0572*1.05*1.02*(O44*Q44+O45*Q45+O46*Q46+O47*Q47)</f>
        <v>53.313107377823989</v>
      </c>
      <c r="K43" s="121">
        <f>G43+I43+J43</f>
        <v>71.096542777823998</v>
      </c>
      <c r="L43" s="121">
        <f>K43*E43</f>
        <v>995.35159888953604</v>
      </c>
      <c r="M43" s="56"/>
      <c r="N43" s="56"/>
      <c r="O43" s="56"/>
      <c r="P43" s="56"/>
      <c r="Q43" s="56"/>
      <c r="R43" s="56">
        <f>$E43*$F43</f>
        <v>86.52</v>
      </c>
      <c r="S43" s="56">
        <f>$E43*$H43</f>
        <v>13.44</v>
      </c>
      <c r="T43" s="56">
        <f>$E43*$J43</f>
        <v>746.38350328953584</v>
      </c>
    </row>
    <row r="44" spans="1:20" ht="24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 t="s">
        <v>551</v>
      </c>
      <c r="N44" s="57" t="s">
        <v>166</v>
      </c>
      <c r="O44" s="57">
        <v>3.1E-2</v>
      </c>
      <c r="P44" s="57">
        <f>+O44*E43</f>
        <v>0.434</v>
      </c>
      <c r="Q44" s="57">
        <v>116.67</v>
      </c>
      <c r="R44" s="57"/>
      <c r="S44" s="57"/>
      <c r="T44" s="57"/>
    </row>
    <row r="45" spans="1:20" ht="24">
      <c r="A45" s="123"/>
      <c r="B45" s="57"/>
      <c r="C45" s="57"/>
      <c r="D45" s="57"/>
      <c r="E45" s="57"/>
      <c r="F45" s="57"/>
      <c r="G45" s="124"/>
      <c r="H45" s="124"/>
      <c r="I45" s="124"/>
      <c r="J45" s="124"/>
      <c r="K45" s="124"/>
      <c r="L45" s="124"/>
      <c r="M45" s="57" t="s">
        <v>426</v>
      </c>
      <c r="N45" s="57" t="s">
        <v>170</v>
      </c>
      <c r="O45" s="57">
        <v>1.7</v>
      </c>
      <c r="P45" s="57">
        <f>+O45*E43</f>
        <v>23.8</v>
      </c>
      <c r="Q45" s="57">
        <v>0.9</v>
      </c>
      <c r="R45" s="57"/>
      <c r="S45" s="57"/>
      <c r="T45" s="57"/>
    </row>
    <row r="46" spans="1:20" ht="48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552</v>
      </c>
      <c r="N46" s="57" t="s">
        <v>166</v>
      </c>
      <c r="O46" s="57">
        <v>1.0149999999999999</v>
      </c>
      <c r="P46" s="57">
        <f>+O46*E43</f>
        <v>14.209999999999999</v>
      </c>
      <c r="Q46" s="57">
        <v>34.25</v>
      </c>
      <c r="R46" s="57"/>
      <c r="S46" s="57"/>
      <c r="T46" s="57"/>
    </row>
    <row r="47" spans="1:20" ht="6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 t="s">
        <v>553</v>
      </c>
      <c r="N47" s="57" t="s">
        <v>168</v>
      </c>
      <c r="O47" s="57">
        <v>2.0499999999999998</v>
      </c>
      <c r="P47" s="57">
        <f>+O47*E43</f>
        <v>28.699999999999996</v>
      </c>
      <c r="Q47" s="57">
        <v>3.5</v>
      </c>
      <c r="R47" s="57"/>
      <c r="S47" s="57"/>
      <c r="T47" s="57"/>
    </row>
    <row r="48" spans="1:20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/>
      <c r="N48" s="57"/>
      <c r="O48" s="57"/>
      <c r="P48" s="57"/>
      <c r="Q48" s="57"/>
      <c r="R48" s="57"/>
      <c r="S48" s="57"/>
      <c r="T48" s="57"/>
    </row>
    <row r="49" spans="1:20">
      <c r="A49" s="120">
        <v>12</v>
      </c>
      <c r="B49" s="56"/>
      <c r="C49" s="56" t="s">
        <v>337</v>
      </c>
      <c r="D49" s="120"/>
      <c r="E49" s="56">
        <v>1</v>
      </c>
      <c r="F49" s="56">
        <v>0</v>
      </c>
      <c r="G49" s="121">
        <f>2397.17/1000*F49</f>
        <v>0</v>
      </c>
      <c r="H49" s="121">
        <v>0</v>
      </c>
      <c r="I49" s="121">
        <f>3092.63/1000*H49</f>
        <v>0</v>
      </c>
      <c r="J49" s="121">
        <f>1.0572*1.05*1.02*(O50*Q50+O51*Q51)</f>
        <v>360.81167561964003</v>
      </c>
      <c r="K49" s="121">
        <f>G49+I49+J49</f>
        <v>360.81167561964003</v>
      </c>
      <c r="L49" s="121">
        <f>K49*E49</f>
        <v>360.81167561964003</v>
      </c>
      <c r="M49" s="56"/>
      <c r="N49" s="56"/>
      <c r="O49" s="56"/>
      <c r="P49" s="56"/>
      <c r="Q49" s="56"/>
      <c r="R49" s="56">
        <f>$E49*$F49</f>
        <v>0</v>
      </c>
      <c r="S49" s="56">
        <f>$E49*$H49</f>
        <v>0</v>
      </c>
      <c r="T49" s="56">
        <f>$E49*$J49</f>
        <v>360.81167561964003</v>
      </c>
    </row>
    <row r="50" spans="1:20" ht="36">
      <c r="A50" s="144"/>
      <c r="B50" s="145"/>
      <c r="C50" s="145"/>
      <c r="D50" s="145"/>
      <c r="E50" s="145"/>
      <c r="F50" s="145"/>
      <c r="G50" s="146"/>
      <c r="H50" s="146"/>
      <c r="I50" s="146"/>
      <c r="J50" s="146"/>
      <c r="K50" s="146"/>
      <c r="L50" s="146"/>
      <c r="M50" s="145" t="s">
        <v>567</v>
      </c>
      <c r="N50" s="145" t="s">
        <v>170</v>
      </c>
      <c r="O50" s="145">
        <v>702.47</v>
      </c>
      <c r="P50" s="145">
        <f>+O50*E49</f>
        <v>702.47</v>
      </c>
      <c r="Q50" s="145">
        <v>0.31</v>
      </c>
      <c r="R50" s="57"/>
      <c r="S50" s="57"/>
      <c r="T50" s="57"/>
    </row>
    <row r="51" spans="1:20" ht="41.25" customHeight="1">
      <c r="A51" s="125"/>
      <c r="B51" s="560"/>
      <c r="C51" s="560"/>
      <c r="D51" s="560"/>
      <c r="E51" s="560"/>
      <c r="F51" s="560"/>
      <c r="G51" s="561"/>
      <c r="H51" s="561"/>
      <c r="I51" s="561"/>
      <c r="J51" s="561"/>
      <c r="K51" s="561"/>
      <c r="L51" s="561"/>
      <c r="M51" s="560" t="s">
        <v>568</v>
      </c>
      <c r="N51" s="560" t="s">
        <v>170</v>
      </c>
      <c r="O51" s="560">
        <v>336.33</v>
      </c>
      <c r="P51" s="560">
        <f>+O51*E49</f>
        <v>336.33</v>
      </c>
      <c r="Q51" s="560">
        <v>0.3</v>
      </c>
      <c r="R51" s="57"/>
      <c r="S51" s="57"/>
      <c r="T51" s="57"/>
    </row>
    <row r="52" spans="1:20">
      <c r="A52" s="120"/>
      <c r="B52" s="214"/>
      <c r="C52" s="214"/>
      <c r="D52" s="214"/>
      <c r="E52" s="214"/>
      <c r="F52" s="214"/>
      <c r="G52" s="215"/>
      <c r="H52" s="215"/>
      <c r="I52" s="215"/>
      <c r="J52" s="215"/>
      <c r="K52" s="215"/>
      <c r="L52" s="215"/>
      <c r="M52" s="214"/>
      <c r="N52" s="214"/>
      <c r="O52" s="214"/>
      <c r="P52" s="214"/>
      <c r="Q52" s="214"/>
      <c r="R52" s="57"/>
      <c r="S52" s="57"/>
      <c r="T52" s="57"/>
    </row>
    <row r="53" spans="1:20" ht="85.5" customHeight="1">
      <c r="A53" s="123">
        <v>13</v>
      </c>
      <c r="B53" s="58" t="s">
        <v>554</v>
      </c>
      <c r="C53" s="58" t="s">
        <v>581</v>
      </c>
      <c r="D53" s="123" t="s">
        <v>167</v>
      </c>
      <c r="E53" s="58">
        <v>0.54</v>
      </c>
      <c r="F53" s="58">
        <v>14.5</v>
      </c>
      <c r="G53" s="216">
        <f>2397.17/1000*F53</f>
        <v>34.758965000000003</v>
      </c>
      <c r="H53" s="216">
        <v>1.5</v>
      </c>
      <c r="I53" s="216">
        <f>3092.63/1000*H53</f>
        <v>4.6389450000000005</v>
      </c>
      <c r="J53" s="216">
        <f>1.0572*1.05*1.02*(O54*Q54)</f>
        <v>44.837543520000004</v>
      </c>
      <c r="K53" s="216">
        <f>G53+I53+J53</f>
        <v>84.235453520000007</v>
      </c>
      <c r="L53" s="216">
        <f>K53*E53</f>
        <v>45.487144900800004</v>
      </c>
      <c r="M53" s="58"/>
      <c r="N53" s="58"/>
      <c r="O53" s="58"/>
      <c r="P53" s="58"/>
      <c r="Q53" s="58"/>
      <c r="R53" s="56">
        <f>$E53*$F53</f>
        <v>7.83</v>
      </c>
      <c r="S53" s="56">
        <f>$E53*$H53</f>
        <v>0.81</v>
      </c>
      <c r="T53" s="56">
        <f>$E53*$J53</f>
        <v>24.212273500800002</v>
      </c>
    </row>
    <row r="54" spans="1:20" ht="54" customHeight="1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576</v>
      </c>
      <c r="N54" s="57" t="s">
        <v>161</v>
      </c>
      <c r="O54" s="57">
        <v>0.24</v>
      </c>
      <c r="P54" s="57">
        <f>+O54*E53</f>
        <v>0.12959999999999999</v>
      </c>
      <c r="Q54" s="57">
        <v>165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114" customHeight="1">
      <c r="A56" s="120">
        <v>14</v>
      </c>
      <c r="B56" s="56" t="s">
        <v>577</v>
      </c>
      <c r="C56" s="56" t="s">
        <v>578</v>
      </c>
      <c r="D56" s="120" t="s">
        <v>166</v>
      </c>
      <c r="E56" s="56">
        <v>35</v>
      </c>
      <c r="F56" s="56">
        <v>3.17</v>
      </c>
      <c r="G56" s="121">
        <f>2397.17/1000*F56</f>
        <v>7.5990288999999995</v>
      </c>
      <c r="H56" s="121">
        <v>1</v>
      </c>
      <c r="I56" s="121">
        <f>3092.63/1000*H56</f>
        <v>3.0926300000000002</v>
      </c>
      <c r="J56" s="121">
        <f>1.0572*1.05*1.02*(O57*Q57+O58*Q58+O59*Q59+O60*Q60+O61*Q61)</f>
        <v>50.401305217619999</v>
      </c>
      <c r="K56" s="121">
        <f>G56+I56+J56</f>
        <v>61.092964117619999</v>
      </c>
      <c r="L56" s="121">
        <f>K56*E56</f>
        <v>2138.2537441167001</v>
      </c>
      <c r="M56" s="56"/>
      <c r="N56" s="56"/>
      <c r="O56" s="56"/>
      <c r="P56" s="56"/>
      <c r="Q56" s="56"/>
      <c r="R56" s="56">
        <f>$E56*$F56</f>
        <v>110.95</v>
      </c>
      <c r="S56" s="56">
        <f>$E56*$H56</f>
        <v>35</v>
      </c>
      <c r="T56" s="56">
        <f>$E56*$J56</f>
        <v>1764.0456826166999</v>
      </c>
    </row>
    <row r="57" spans="1:20" ht="60.7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556</v>
      </c>
      <c r="N57" s="57" t="s">
        <v>170</v>
      </c>
      <c r="O57" s="57">
        <v>1.4</v>
      </c>
      <c r="P57" s="57">
        <f>+O57*E56</f>
        <v>49</v>
      </c>
      <c r="Q57" s="57">
        <v>1</v>
      </c>
      <c r="R57" s="57"/>
      <c r="S57" s="57"/>
      <c r="T57" s="57"/>
    </row>
    <row r="58" spans="1:20" ht="40.5" customHeight="1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 t="s">
        <v>551</v>
      </c>
      <c r="N58" s="57" t="s">
        <v>166</v>
      </c>
      <c r="O58" s="57">
        <v>0.03</v>
      </c>
      <c r="P58" s="57">
        <f>+O58*E56</f>
        <v>1.05</v>
      </c>
      <c r="Q58" s="57">
        <v>116.67</v>
      </c>
      <c r="R58" s="57"/>
      <c r="S58" s="57"/>
      <c r="T58" s="57"/>
    </row>
    <row r="59" spans="1:20" ht="44.25" customHeight="1">
      <c r="A59" s="123"/>
      <c r="B59" s="57"/>
      <c r="C59" s="57"/>
      <c r="D59" s="57"/>
      <c r="E59" s="57"/>
      <c r="F59" s="57"/>
      <c r="G59" s="124"/>
      <c r="H59" s="124"/>
      <c r="I59" s="124"/>
      <c r="J59" s="124"/>
      <c r="K59" s="124"/>
      <c r="L59" s="124"/>
      <c r="M59" s="57" t="s">
        <v>426</v>
      </c>
      <c r="N59" s="57" t="s">
        <v>170</v>
      </c>
      <c r="O59" s="57">
        <v>0.8</v>
      </c>
      <c r="P59" s="57">
        <f>+O59*E56</f>
        <v>28</v>
      </c>
      <c r="Q59" s="57">
        <v>0.9</v>
      </c>
      <c r="R59" s="57"/>
      <c r="S59" s="57"/>
      <c r="T59" s="57"/>
    </row>
    <row r="60" spans="1:20" ht="54" customHeight="1">
      <c r="A60" s="144"/>
      <c r="B60" s="145"/>
      <c r="C60" s="145"/>
      <c r="D60" s="145"/>
      <c r="E60" s="145"/>
      <c r="F60" s="145"/>
      <c r="G60" s="146"/>
      <c r="H60" s="146"/>
      <c r="I60" s="146"/>
      <c r="J60" s="146"/>
      <c r="K60" s="146"/>
      <c r="L60" s="146"/>
      <c r="M60" s="145" t="s">
        <v>557</v>
      </c>
      <c r="N60" s="145" t="s">
        <v>166</v>
      </c>
      <c r="O60" s="145">
        <v>1.0149999999999999</v>
      </c>
      <c r="P60" s="145">
        <f>+O60*E56</f>
        <v>35.524999999999999</v>
      </c>
      <c r="Q60" s="145">
        <v>34.25</v>
      </c>
      <c r="R60" s="57"/>
      <c r="S60" s="57"/>
      <c r="T60" s="57"/>
    </row>
    <row r="61" spans="1:20" ht="62.25" customHeight="1">
      <c r="A61" s="120"/>
      <c r="B61" s="214"/>
      <c r="C61" s="214"/>
      <c r="D61" s="214"/>
      <c r="E61" s="214"/>
      <c r="F61" s="214"/>
      <c r="G61" s="215"/>
      <c r="H61" s="215"/>
      <c r="I61" s="215"/>
      <c r="J61" s="215"/>
      <c r="K61" s="215"/>
      <c r="L61" s="215"/>
      <c r="M61" s="214" t="s">
        <v>558</v>
      </c>
      <c r="N61" s="214" t="s">
        <v>168</v>
      </c>
      <c r="O61" s="214">
        <v>1.18</v>
      </c>
      <c r="P61" s="214">
        <f>+O61*E56</f>
        <v>41.3</v>
      </c>
      <c r="Q61" s="214">
        <v>3.5</v>
      </c>
      <c r="R61" s="57"/>
      <c r="S61" s="57"/>
      <c r="T61" s="57"/>
    </row>
    <row r="62" spans="1:20">
      <c r="A62" s="123"/>
      <c r="B62" s="57"/>
      <c r="C62" s="57"/>
      <c r="D62" s="57"/>
      <c r="E62" s="57"/>
      <c r="F62" s="57"/>
      <c r="G62" s="124"/>
      <c r="H62" s="124"/>
      <c r="I62" s="124"/>
      <c r="J62" s="124"/>
      <c r="K62" s="124"/>
      <c r="L62" s="124"/>
      <c r="M62" s="57"/>
      <c r="N62" s="57"/>
      <c r="O62" s="57"/>
      <c r="P62" s="57"/>
      <c r="Q62" s="57"/>
      <c r="R62" s="57"/>
      <c r="S62" s="57"/>
      <c r="T62" s="57"/>
    </row>
    <row r="63" spans="1:20">
      <c r="A63" s="120">
        <v>15</v>
      </c>
      <c r="B63" s="56"/>
      <c r="C63" s="56" t="s">
        <v>337</v>
      </c>
      <c r="D63" s="120"/>
      <c r="E63" s="56">
        <v>1</v>
      </c>
      <c r="F63" s="56">
        <v>0</v>
      </c>
      <c r="G63" s="121">
        <f>2397.17/1000*F63</f>
        <v>0</v>
      </c>
      <c r="H63" s="121">
        <v>0</v>
      </c>
      <c r="I63" s="121">
        <f>3092.63/1000*H63</f>
        <v>0</v>
      </c>
      <c r="J63" s="121">
        <f>1.0572*1.05*1.02*(O64*Q64+O65*Q65+O66*Q66)</f>
        <v>1058.7593319408002</v>
      </c>
      <c r="K63" s="121">
        <f>G63+I63+J63</f>
        <v>1058.7593319408002</v>
      </c>
      <c r="L63" s="121">
        <f>K63*E63</f>
        <v>1058.7593319408002</v>
      </c>
      <c r="M63" s="56"/>
      <c r="N63" s="56"/>
      <c r="O63" s="56"/>
      <c r="P63" s="56"/>
      <c r="Q63" s="56"/>
      <c r="R63" s="56">
        <f>$E63*$F63</f>
        <v>0</v>
      </c>
      <c r="S63" s="56">
        <f>$E63*$H63</f>
        <v>0</v>
      </c>
      <c r="T63" s="56">
        <f>$E63*$J63</f>
        <v>1058.7593319408002</v>
      </c>
    </row>
    <row r="64" spans="1:20" ht="45.75" customHeight="1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 t="s">
        <v>559</v>
      </c>
      <c r="N64" s="57" t="s">
        <v>170</v>
      </c>
      <c r="O64" s="57">
        <v>1161.4000000000001</v>
      </c>
      <c r="P64" s="57">
        <f>+O64*E63</f>
        <v>1161.4000000000001</v>
      </c>
      <c r="Q64" s="57">
        <v>0.31</v>
      </c>
      <c r="R64" s="57"/>
      <c r="S64" s="57"/>
      <c r="T64" s="57"/>
    </row>
    <row r="65" spans="1:20" ht="36">
      <c r="A65" s="123"/>
      <c r="B65" s="57"/>
      <c r="C65" s="57"/>
      <c r="D65" s="57"/>
      <c r="E65" s="57"/>
      <c r="F65" s="57"/>
      <c r="G65" s="124"/>
      <c r="H65" s="124"/>
      <c r="I65" s="124"/>
      <c r="J65" s="124"/>
      <c r="K65" s="124"/>
      <c r="L65" s="124"/>
      <c r="M65" s="57" t="s">
        <v>580</v>
      </c>
      <c r="N65" s="57" t="s">
        <v>170</v>
      </c>
      <c r="O65" s="57">
        <v>1789</v>
      </c>
      <c r="P65" s="57">
        <f>+O65*E63</f>
        <v>1789</v>
      </c>
      <c r="Q65" s="57">
        <v>0.31</v>
      </c>
      <c r="R65" s="57"/>
      <c r="S65" s="57"/>
      <c r="T65" s="57"/>
    </row>
    <row r="66" spans="1:20" ht="57.7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579</v>
      </c>
      <c r="N66" s="57" t="s">
        <v>170</v>
      </c>
      <c r="O66" s="57">
        <v>68.2</v>
      </c>
      <c r="P66" s="57">
        <f>+O66*E63</f>
        <v>68.2</v>
      </c>
      <c r="Q66" s="57">
        <v>0.3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91.5" customHeight="1">
      <c r="A68" s="120">
        <v>16</v>
      </c>
      <c r="B68" s="56" t="s">
        <v>554</v>
      </c>
      <c r="C68" s="56" t="s">
        <v>582</v>
      </c>
      <c r="D68" s="120" t="s">
        <v>167</v>
      </c>
      <c r="E68" s="56">
        <v>0.91</v>
      </c>
      <c r="F68" s="56">
        <v>14.5</v>
      </c>
      <c r="G68" s="121">
        <f>2397.17/1000*F68</f>
        <v>34.758965000000003</v>
      </c>
      <c r="H68" s="121">
        <v>1.5</v>
      </c>
      <c r="I68" s="121">
        <f>3092.63/1000*H68</f>
        <v>4.6389450000000005</v>
      </c>
      <c r="J68" s="121">
        <f>1.0572*1.05*1.02*(O69*Q69)</f>
        <v>44.837543520000004</v>
      </c>
      <c r="K68" s="121">
        <f>G68+I68+J68</f>
        <v>84.235453520000007</v>
      </c>
      <c r="L68" s="121">
        <f>K68*E68</f>
        <v>76.654262703200004</v>
      </c>
      <c r="M68" s="56"/>
      <c r="N68" s="56"/>
      <c r="O68" s="56"/>
      <c r="P68" s="56"/>
      <c r="Q68" s="56"/>
      <c r="R68" s="56">
        <f>$E68*$F68</f>
        <v>13.195</v>
      </c>
      <c r="S68" s="56">
        <f>$E68*$H68</f>
        <v>1.365</v>
      </c>
      <c r="T68" s="56">
        <f>$E68*$J68</f>
        <v>40.802164603200005</v>
      </c>
    </row>
    <row r="69" spans="1:20" ht="75" customHeight="1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555</v>
      </c>
      <c r="N69" s="57" t="s">
        <v>161</v>
      </c>
      <c r="O69" s="57">
        <v>0.24</v>
      </c>
      <c r="P69" s="57">
        <f>+O69*E68</f>
        <v>0.21840000000000001</v>
      </c>
      <c r="Q69" s="57">
        <v>165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56.25" customHeight="1">
      <c r="A71" s="120">
        <v>17</v>
      </c>
      <c r="B71" s="56" t="s">
        <v>560</v>
      </c>
      <c r="C71" s="56" t="s">
        <v>561</v>
      </c>
      <c r="D71" s="120" t="s">
        <v>167</v>
      </c>
      <c r="E71" s="56">
        <v>0.82</v>
      </c>
      <c r="F71" s="56">
        <v>87</v>
      </c>
      <c r="G71" s="121">
        <f>2397.17/1000*F71</f>
        <v>208.55378999999999</v>
      </c>
      <c r="H71" s="121">
        <v>6.9</v>
      </c>
      <c r="I71" s="121">
        <f>3092.63/1000*H71</f>
        <v>21.339147000000004</v>
      </c>
      <c r="J71" s="121">
        <f>1.0572*1.05*1.02*(O72*Q72+O73*Q73)</f>
        <v>249.30127101599999</v>
      </c>
      <c r="K71" s="121">
        <f>G71+I71+J71</f>
        <v>479.19420801599995</v>
      </c>
      <c r="L71" s="121">
        <f>K71*E71</f>
        <v>392.93925057311992</v>
      </c>
      <c r="M71" s="56"/>
      <c r="N71" s="56"/>
      <c r="O71" s="56"/>
      <c r="P71" s="56"/>
      <c r="Q71" s="56"/>
      <c r="R71" s="56">
        <f>$E71*$F71</f>
        <v>71.339999999999989</v>
      </c>
      <c r="S71" s="56">
        <f>$E71*$H71</f>
        <v>5.6580000000000004</v>
      </c>
      <c r="T71" s="56">
        <f>$E71*$J71</f>
        <v>204.42704223311998</v>
      </c>
    </row>
    <row r="72" spans="1:20" ht="60">
      <c r="A72" s="144"/>
      <c r="B72" s="145"/>
      <c r="C72" s="145"/>
      <c r="D72" s="145"/>
      <c r="E72" s="145"/>
      <c r="F72" s="145"/>
      <c r="G72" s="146"/>
      <c r="H72" s="146"/>
      <c r="I72" s="146"/>
      <c r="J72" s="146"/>
      <c r="K72" s="146"/>
      <c r="L72" s="146"/>
      <c r="M72" s="145" t="s">
        <v>562</v>
      </c>
      <c r="N72" s="145" t="s">
        <v>168</v>
      </c>
      <c r="O72" s="145">
        <v>108</v>
      </c>
      <c r="P72" s="145">
        <f>+O72*E71</f>
        <v>88.559999999999988</v>
      </c>
      <c r="Q72" s="145">
        <v>1.1599999999999999</v>
      </c>
      <c r="R72" s="57"/>
      <c r="S72" s="57"/>
      <c r="T72" s="57"/>
    </row>
    <row r="73" spans="1:20" ht="48">
      <c r="A73" s="120"/>
      <c r="B73" s="214"/>
      <c r="C73" s="214"/>
      <c r="D73" s="214"/>
      <c r="E73" s="214"/>
      <c r="F73" s="214"/>
      <c r="G73" s="215"/>
      <c r="H73" s="215"/>
      <c r="I73" s="215"/>
      <c r="J73" s="215"/>
      <c r="K73" s="215"/>
      <c r="L73" s="215"/>
      <c r="M73" s="214" t="s">
        <v>563</v>
      </c>
      <c r="N73" s="214" t="s">
        <v>166</v>
      </c>
      <c r="O73" s="214">
        <v>3.65</v>
      </c>
      <c r="P73" s="214">
        <f>+O73*E71</f>
        <v>2.9929999999999999</v>
      </c>
      <c r="Q73" s="214">
        <v>26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/>
      <c r="N74" s="57"/>
      <c r="O74" s="57"/>
      <c r="P74" s="57"/>
      <c r="Q74" s="57"/>
      <c r="R74" s="57"/>
      <c r="S74" s="57"/>
      <c r="T74" s="57"/>
    </row>
    <row r="75" spans="1:20" ht="24">
      <c r="A75" s="125">
        <v>18</v>
      </c>
      <c r="B75" s="450" t="s">
        <v>564</v>
      </c>
      <c r="C75" s="450" t="s">
        <v>565</v>
      </c>
      <c r="D75" s="125" t="s">
        <v>167</v>
      </c>
      <c r="E75" s="450">
        <v>0.82</v>
      </c>
      <c r="F75" s="450">
        <v>17.100000000000001</v>
      </c>
      <c r="G75" s="451">
        <f>2397.17/1000*F75</f>
        <v>40.991607000000002</v>
      </c>
      <c r="H75" s="451">
        <v>0.16</v>
      </c>
      <c r="I75" s="451">
        <f>3092.63/1000*H75</f>
        <v>0.49482080000000006</v>
      </c>
      <c r="J75" s="451">
        <f>1.0572*1.05*1.02*(O76*Q76)</f>
        <v>42.289955820000003</v>
      </c>
      <c r="K75" s="451">
        <f>G75+I75+J75</f>
        <v>83.776383620000004</v>
      </c>
      <c r="L75" s="451">
        <f>K75*E75</f>
        <v>68.6966345684</v>
      </c>
      <c r="M75" s="450"/>
      <c r="N75" s="450"/>
      <c r="O75" s="450"/>
      <c r="P75" s="450"/>
      <c r="Q75" s="450"/>
      <c r="R75" s="56">
        <f>$E75*$F75</f>
        <v>14.022</v>
      </c>
      <c r="S75" s="56">
        <f>$E75*$H75</f>
        <v>0.13119999999999998</v>
      </c>
      <c r="T75" s="56">
        <f>$E75*$J75</f>
        <v>34.677763772399999</v>
      </c>
    </row>
    <row r="76" spans="1:20" ht="45.75" customHeight="1">
      <c r="A76" s="120"/>
      <c r="B76" s="214"/>
      <c r="C76" s="214"/>
      <c r="D76" s="214"/>
      <c r="E76" s="214"/>
      <c r="F76" s="214"/>
      <c r="G76" s="215"/>
      <c r="H76" s="215"/>
      <c r="I76" s="215"/>
      <c r="J76" s="215"/>
      <c r="K76" s="215"/>
      <c r="L76" s="215"/>
      <c r="M76" s="214" t="s">
        <v>583</v>
      </c>
      <c r="N76" s="214" t="s">
        <v>566</v>
      </c>
      <c r="O76" s="214">
        <v>45</v>
      </c>
      <c r="P76" s="214">
        <f>+O76*E75</f>
        <v>36.9</v>
      </c>
      <c r="Q76" s="214">
        <v>0.83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87.75" customHeight="1">
      <c r="A78" s="120">
        <v>19</v>
      </c>
      <c r="B78" s="56" t="s">
        <v>572</v>
      </c>
      <c r="C78" s="56" t="s">
        <v>573</v>
      </c>
      <c r="D78" s="120" t="s">
        <v>191</v>
      </c>
      <c r="E78" s="56">
        <v>1.2949999999999999</v>
      </c>
      <c r="F78" s="56">
        <v>17.7</v>
      </c>
      <c r="G78" s="121">
        <f>2397.17/1000*F78</f>
        <v>42.429909000000002</v>
      </c>
      <c r="H78" s="121">
        <v>0.47</v>
      </c>
      <c r="I78" s="121">
        <f>3092.63/1000*H78</f>
        <v>1.4535361</v>
      </c>
      <c r="J78" s="121">
        <f>1.0572*1.05*1.02*(O79*Q79+O80*Q80)</f>
        <v>231.96046428576003</v>
      </c>
      <c r="K78" s="121">
        <f>G78+I78+J78</f>
        <v>275.84390938576001</v>
      </c>
      <c r="L78" s="121">
        <f>K78*E78</f>
        <v>357.21786265455921</v>
      </c>
      <c r="M78" s="56"/>
      <c r="N78" s="56"/>
      <c r="O78" s="56"/>
      <c r="P78" s="56"/>
      <c r="Q78" s="56"/>
      <c r="R78" s="56">
        <f>$E78*$F78</f>
        <v>22.921499999999998</v>
      </c>
      <c r="S78" s="56">
        <f>$E78*$H78</f>
        <v>0.60864999999999991</v>
      </c>
      <c r="T78" s="56">
        <f>$E78*$J78</f>
        <v>300.3888012500592</v>
      </c>
    </row>
    <row r="79" spans="1:20" ht="72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574</v>
      </c>
      <c r="N79" s="57" t="s">
        <v>160</v>
      </c>
      <c r="O79" s="57">
        <v>100</v>
      </c>
      <c r="P79" s="57">
        <f>+O79*E78</f>
        <v>129.5</v>
      </c>
      <c r="Q79" s="57">
        <v>1.4</v>
      </c>
      <c r="R79" s="57"/>
      <c r="S79" s="57"/>
      <c r="T79" s="57"/>
    </row>
    <row r="80" spans="1:20" ht="36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 t="s">
        <v>575</v>
      </c>
      <c r="N80" s="57" t="s">
        <v>166</v>
      </c>
      <c r="O80" s="57">
        <v>16.216200000000001</v>
      </c>
      <c r="P80" s="57">
        <f>+O80*E78</f>
        <v>20.999979</v>
      </c>
      <c r="Q80" s="57">
        <v>4</v>
      </c>
      <c r="R80" s="57"/>
      <c r="S80" s="57"/>
      <c r="T80" s="57"/>
    </row>
    <row r="81" spans="1:20">
      <c r="A81" s="123"/>
      <c r="B81" s="57"/>
      <c r="C81" s="57"/>
      <c r="D81" s="57"/>
      <c r="E81" s="57"/>
      <c r="F81" s="57"/>
      <c r="G81" s="124"/>
      <c r="H81" s="124"/>
      <c r="I81" s="124"/>
      <c r="J81" s="124"/>
      <c r="K81" s="124"/>
      <c r="L81" s="124"/>
      <c r="M81" s="57"/>
      <c r="N81" s="57"/>
      <c r="O81" s="57"/>
      <c r="P81" s="57"/>
      <c r="Q81" s="57"/>
      <c r="R81" s="57"/>
      <c r="S81" s="57"/>
      <c r="T81" s="57"/>
    </row>
    <row r="82" spans="1:20" ht="37.5" customHeight="1">
      <c r="A82" s="120">
        <v>20</v>
      </c>
      <c r="B82" s="56" t="s">
        <v>678</v>
      </c>
      <c r="C82" s="56" t="s">
        <v>687</v>
      </c>
      <c r="D82" s="120" t="s">
        <v>160</v>
      </c>
      <c r="E82" s="56">
        <v>42</v>
      </c>
      <c r="F82" s="56">
        <v>9.89</v>
      </c>
      <c r="G82" s="121">
        <f>2397.17/1000*F82</f>
        <v>23.708011300000003</v>
      </c>
      <c r="H82" s="121">
        <v>0.08</v>
      </c>
      <c r="I82" s="121">
        <f>3092.63/1000*H82</f>
        <v>0.24741040000000003</v>
      </c>
      <c r="J82" s="121">
        <f>1.0572*1.05*1.02*(O83*Q83+O84*Q84)</f>
        <v>5.2650145800000008</v>
      </c>
      <c r="K82" s="121">
        <f>G82+I82+J82</f>
        <v>29.220436280000001</v>
      </c>
      <c r="L82" s="121">
        <f>K82*E82</f>
        <v>1227.2583237600002</v>
      </c>
      <c r="M82" s="56"/>
      <c r="N82" s="56"/>
      <c r="O82" s="56"/>
      <c r="P82" s="56"/>
      <c r="Q82" s="56"/>
      <c r="R82" s="56">
        <f>$E82*$F82</f>
        <v>415.38</v>
      </c>
      <c r="S82" s="56">
        <f>$E82*$H82</f>
        <v>3.36</v>
      </c>
      <c r="T82" s="56">
        <f>$E82*$J82</f>
        <v>221.13061236000004</v>
      </c>
    </row>
    <row r="83" spans="1:20" ht="48">
      <c r="A83" s="123"/>
      <c r="B83" s="57"/>
      <c r="C83" s="57"/>
      <c r="D83" s="57"/>
      <c r="E83" s="57"/>
      <c r="F83" s="57"/>
      <c r="G83" s="124"/>
      <c r="H83" s="124"/>
      <c r="I83" s="124"/>
      <c r="J83" s="124"/>
      <c r="K83" s="124"/>
      <c r="L83" s="124"/>
      <c r="M83" s="57" t="s">
        <v>679</v>
      </c>
      <c r="N83" s="57" t="s">
        <v>160</v>
      </c>
      <c r="O83" s="57">
        <v>1</v>
      </c>
      <c r="P83" s="57">
        <f>+O83*E82</f>
        <v>42</v>
      </c>
      <c r="Q83" s="57">
        <v>4</v>
      </c>
      <c r="R83" s="57"/>
      <c r="S83" s="57"/>
      <c r="T83" s="57"/>
    </row>
    <row r="84" spans="1:20" ht="46.5" customHeight="1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 t="s">
        <v>680</v>
      </c>
      <c r="N84" s="57" t="s">
        <v>166</v>
      </c>
      <c r="O84" s="57">
        <v>2.5000000000000001E-2</v>
      </c>
      <c r="P84" s="57">
        <f>+O84*E82</f>
        <v>1.05</v>
      </c>
      <c r="Q84" s="57">
        <v>26</v>
      </c>
      <c r="R84" s="57"/>
      <c r="S84" s="57"/>
      <c r="T84" s="57"/>
    </row>
    <row r="85" spans="1:20">
      <c r="A85" s="144"/>
      <c r="B85" s="145"/>
      <c r="C85" s="145"/>
      <c r="D85" s="145"/>
      <c r="E85" s="145"/>
      <c r="F85" s="145"/>
      <c r="G85" s="146"/>
      <c r="H85" s="146"/>
      <c r="I85" s="146"/>
      <c r="J85" s="146"/>
      <c r="K85" s="146"/>
      <c r="L85" s="146"/>
      <c r="M85" s="145"/>
      <c r="N85" s="145"/>
      <c r="O85" s="145"/>
      <c r="P85" s="145"/>
      <c r="Q85" s="145"/>
      <c r="R85" s="57"/>
      <c r="S85" s="57"/>
      <c r="T85" s="57"/>
    </row>
    <row r="86" spans="1:20" ht="72">
      <c r="A86" s="120">
        <v>21</v>
      </c>
      <c r="B86" s="56"/>
      <c r="C86" s="452" t="s">
        <v>532</v>
      </c>
      <c r="D86" s="120"/>
      <c r="E86" s="56"/>
      <c r="F86" s="56"/>
      <c r="G86" s="121"/>
      <c r="H86" s="121"/>
      <c r="I86" s="121"/>
      <c r="J86" s="121"/>
      <c r="K86" s="121"/>
      <c r="L86" s="121"/>
      <c r="M86" s="56"/>
      <c r="N86" s="56"/>
      <c r="O86" s="56"/>
      <c r="P86" s="56"/>
      <c r="Q86" s="56"/>
      <c r="R86" s="56">
        <f>$E86*$F86</f>
        <v>0</v>
      </c>
      <c r="S86" s="56">
        <f>$E86*$H86</f>
        <v>0</v>
      </c>
      <c r="T86" s="56">
        <f>$E86*$J86</f>
        <v>0</v>
      </c>
    </row>
    <row r="87" spans="1:20">
      <c r="A87" s="123"/>
      <c r="B87" s="57"/>
      <c r="C87" s="57"/>
      <c r="D87" s="57"/>
      <c r="E87" s="57"/>
      <c r="F87" s="57"/>
      <c r="G87" s="124"/>
      <c r="H87" s="124"/>
      <c r="I87" s="124"/>
      <c r="J87" s="124"/>
      <c r="K87" s="124"/>
      <c r="L87" s="124"/>
      <c r="M87" s="57"/>
      <c r="N87" s="57"/>
      <c r="O87" s="57"/>
      <c r="P87" s="57"/>
      <c r="Q87" s="57"/>
      <c r="R87" s="57"/>
      <c r="S87" s="57"/>
      <c r="T87" s="57"/>
    </row>
    <row r="88" spans="1:20" ht="61.5" customHeight="1">
      <c r="A88" s="125">
        <v>22</v>
      </c>
      <c r="B88" s="450" t="s">
        <v>358</v>
      </c>
      <c r="C88" s="450" t="s">
        <v>584</v>
      </c>
      <c r="D88" s="125" t="s">
        <v>191</v>
      </c>
      <c r="E88" s="450">
        <v>0.315</v>
      </c>
      <c r="F88" s="450">
        <v>21.9</v>
      </c>
      <c r="G88" s="451">
        <f>2397.17/1000*F88</f>
        <v>52.498022999999996</v>
      </c>
      <c r="H88" s="451">
        <v>2.8</v>
      </c>
      <c r="I88" s="451">
        <f>3092.63/1000*H88</f>
        <v>8.6593640000000001</v>
      </c>
      <c r="J88" s="451">
        <f>1.0572*1.05*1.02*(O89*Q89+O90*Q90+O91*Q91)</f>
        <v>699.78605335080124</v>
      </c>
      <c r="K88" s="451">
        <f>G88+I88+J88</f>
        <v>760.94344035080121</v>
      </c>
      <c r="L88" s="451">
        <f>K88*E88</f>
        <v>239.69718371050237</v>
      </c>
      <c r="M88" s="450"/>
      <c r="N88" s="450"/>
      <c r="O88" s="450"/>
      <c r="P88" s="450"/>
      <c r="Q88" s="450"/>
      <c r="R88" s="56">
        <f>$E88*$F88</f>
        <v>6.8984999999999994</v>
      </c>
      <c r="S88" s="56">
        <f>$E88*$H88</f>
        <v>0.8819999999999999</v>
      </c>
      <c r="T88" s="56">
        <f>$E88*$J88</f>
        <v>220.43260680550239</v>
      </c>
    </row>
    <row r="89" spans="1:20" ht="126.75" customHeight="1">
      <c r="A89" s="120"/>
      <c r="B89" s="214"/>
      <c r="C89" s="214"/>
      <c r="D89" s="214"/>
      <c r="E89" s="214"/>
      <c r="F89" s="214"/>
      <c r="G89" s="215"/>
      <c r="H89" s="215"/>
      <c r="I89" s="215"/>
      <c r="J89" s="215"/>
      <c r="K89" s="215"/>
      <c r="L89" s="215"/>
      <c r="M89" s="214" t="s">
        <v>585</v>
      </c>
      <c r="N89" s="214" t="s">
        <v>160</v>
      </c>
      <c r="O89" s="214">
        <v>55.238100000000003</v>
      </c>
      <c r="P89" s="214">
        <f>+O89*E88</f>
        <v>17.400001500000002</v>
      </c>
      <c r="Q89" s="214">
        <v>2.2599999999999998</v>
      </c>
      <c r="R89" s="57"/>
      <c r="S89" s="57"/>
      <c r="T89" s="57"/>
    </row>
    <row r="90" spans="1:20" ht="132" customHeight="1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469</v>
      </c>
      <c r="N90" s="57" t="s">
        <v>160</v>
      </c>
      <c r="O90" s="57">
        <v>806.35</v>
      </c>
      <c r="P90" s="57">
        <f>+O90*E88</f>
        <v>254.00025000000002</v>
      </c>
      <c r="Q90" s="57">
        <v>0.49</v>
      </c>
      <c r="R90" s="57"/>
      <c r="S90" s="57"/>
      <c r="T90" s="57"/>
    </row>
    <row r="91" spans="1:20" ht="107.25" customHeight="1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 t="s">
        <v>531</v>
      </c>
      <c r="N91" s="57" t="s">
        <v>160</v>
      </c>
      <c r="O91" s="57">
        <v>200.19049999999999</v>
      </c>
      <c r="P91" s="57">
        <f>+O91*E88</f>
        <v>63.060007499999998</v>
      </c>
      <c r="Q91" s="57">
        <v>0.49</v>
      </c>
      <c r="R91" s="57"/>
      <c r="S91" s="57"/>
      <c r="T91" s="57"/>
    </row>
    <row r="92" spans="1:20">
      <c r="A92" s="123"/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/>
      <c r="N92" s="57"/>
      <c r="O92" s="57"/>
      <c r="P92" s="57"/>
      <c r="Q92" s="57"/>
      <c r="R92" s="57"/>
      <c r="S92" s="57"/>
      <c r="T92" s="57"/>
    </row>
    <row r="93" spans="1:20" ht="33" customHeight="1">
      <c r="A93" s="125">
        <v>23</v>
      </c>
      <c r="B93" s="450" t="s">
        <v>221</v>
      </c>
      <c r="C93" s="450" t="s">
        <v>631</v>
      </c>
      <c r="D93" s="125" t="s">
        <v>161</v>
      </c>
      <c r="E93" s="450">
        <v>2.4E-2</v>
      </c>
      <c r="F93" s="450">
        <v>24.8</v>
      </c>
      <c r="G93" s="451">
        <f>2397.17/1000*F93</f>
        <v>59.449816000000006</v>
      </c>
      <c r="H93" s="451">
        <v>14.8</v>
      </c>
      <c r="I93" s="451">
        <f>3092.63/1000*H93</f>
        <v>45.770924000000008</v>
      </c>
      <c r="J93" s="451">
        <f>1.0572*1.05*1.02*(O94*Q94)</f>
        <v>543.48537600000009</v>
      </c>
      <c r="K93" s="451">
        <f>G93+I93+J93</f>
        <v>648.70611600000007</v>
      </c>
      <c r="L93" s="451">
        <f>K93*E93</f>
        <v>15.568946784000001</v>
      </c>
      <c r="M93" s="450"/>
      <c r="N93" s="450"/>
      <c r="O93" s="450"/>
      <c r="P93" s="450"/>
      <c r="Q93" s="450"/>
      <c r="R93" s="56">
        <f>$E93*$F93</f>
        <v>0.59520000000000006</v>
      </c>
      <c r="S93" s="56">
        <f>$E93*$H93</f>
        <v>0.35520000000000002</v>
      </c>
      <c r="T93" s="56">
        <f>$E93*$J93</f>
        <v>13.043649024000002</v>
      </c>
    </row>
    <row r="94" spans="1:20" ht="46.5" customHeight="1">
      <c r="A94" s="120"/>
      <c r="B94" s="214"/>
      <c r="C94" s="214"/>
      <c r="D94" s="214"/>
      <c r="E94" s="214"/>
      <c r="F94" s="214"/>
      <c r="G94" s="215"/>
      <c r="H94" s="215"/>
      <c r="I94" s="215"/>
      <c r="J94" s="215"/>
      <c r="K94" s="215"/>
      <c r="L94" s="215"/>
      <c r="M94" s="56" t="s">
        <v>632</v>
      </c>
      <c r="N94" s="214" t="s">
        <v>170</v>
      </c>
      <c r="O94" s="214">
        <v>1000</v>
      </c>
      <c r="P94" s="214">
        <f>+O94*E93</f>
        <v>24</v>
      </c>
      <c r="Q94" s="214">
        <v>0.48</v>
      </c>
      <c r="R94" s="57"/>
      <c r="S94" s="57"/>
      <c r="T94" s="57"/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48">
      <c r="A96" s="120">
        <v>24</v>
      </c>
      <c r="B96" s="56" t="s">
        <v>676</v>
      </c>
      <c r="C96" s="56" t="s">
        <v>677</v>
      </c>
      <c r="D96" s="120" t="s">
        <v>161</v>
      </c>
      <c r="E96" s="56">
        <v>0.44700000000000001</v>
      </c>
      <c r="F96" s="56">
        <v>3.12</v>
      </c>
      <c r="G96" s="121">
        <f>2397.17/1000*F96</f>
        <v>7.4791704000000001</v>
      </c>
      <c r="H96" s="121">
        <v>0</v>
      </c>
      <c r="I96" s="121">
        <f>3092.63/1000*H96</f>
        <v>0</v>
      </c>
      <c r="J96" s="121">
        <f>1.0572*1.05*1.02*(O97*Q97+O98*Q98)</f>
        <v>29.762617903200002</v>
      </c>
      <c r="K96" s="121">
        <f>G96+I96+J96</f>
        <v>37.241788303200003</v>
      </c>
      <c r="L96" s="121">
        <f>K96*E96</f>
        <v>16.647079371530403</v>
      </c>
      <c r="M96" s="56"/>
      <c r="N96" s="56"/>
      <c r="O96" s="56"/>
      <c r="P96" s="56"/>
      <c r="Q96" s="56"/>
      <c r="R96" s="56">
        <f>$E96*$F96</f>
        <v>1.3946400000000001</v>
      </c>
      <c r="S96" s="56">
        <f>$E96*$H96</f>
        <v>0</v>
      </c>
      <c r="T96" s="56">
        <f>$E96*$J96</f>
        <v>13.3038902027304</v>
      </c>
    </row>
    <row r="97" spans="1:20" ht="24">
      <c r="A97" s="123" t="s">
        <v>234</v>
      </c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 t="s">
        <v>173</v>
      </c>
      <c r="N97" s="57" t="s">
        <v>170</v>
      </c>
      <c r="O97" s="57">
        <v>13.8</v>
      </c>
      <c r="P97" s="57">
        <f>+O97*E96</f>
        <v>6.1686000000000005</v>
      </c>
      <c r="Q97" s="57">
        <v>1.27</v>
      </c>
      <c r="R97" s="57"/>
      <c r="S97" s="57"/>
      <c r="T97" s="57"/>
    </row>
    <row r="98" spans="1:20" ht="21.75" customHeight="1">
      <c r="A98" s="144"/>
      <c r="B98" s="145"/>
      <c r="C98" s="145"/>
      <c r="D98" s="145"/>
      <c r="E98" s="145"/>
      <c r="F98" s="145"/>
      <c r="G98" s="146"/>
      <c r="H98" s="146"/>
      <c r="I98" s="146"/>
      <c r="J98" s="146"/>
      <c r="K98" s="146"/>
      <c r="L98" s="146"/>
      <c r="M98" s="145" t="s">
        <v>190</v>
      </c>
      <c r="N98" s="145" t="s">
        <v>170</v>
      </c>
      <c r="O98" s="145">
        <v>7.3</v>
      </c>
      <c r="P98" s="145">
        <f>+O98*E96</f>
        <v>3.2631000000000001</v>
      </c>
      <c r="Q98" s="145">
        <v>1.2</v>
      </c>
      <c r="R98" s="57"/>
      <c r="S98" s="57"/>
      <c r="T98" s="57"/>
    </row>
    <row r="99" spans="1:20">
      <c r="A99" s="144"/>
      <c r="B99" s="144" t="s">
        <v>179</v>
      </c>
      <c r="C99" s="144" t="s">
        <v>701</v>
      </c>
      <c r="D99" s="144"/>
      <c r="E99" s="144"/>
      <c r="F99" s="144"/>
      <c r="G99" s="486"/>
      <c r="H99" s="486"/>
      <c r="I99" s="486"/>
      <c r="J99" s="486"/>
      <c r="K99" s="486"/>
      <c r="L99" s="486">
        <f>SUM(L$21:L98)</f>
        <v>7965.4716100106898</v>
      </c>
      <c r="M99" s="144"/>
      <c r="N99" s="144"/>
      <c r="O99" s="144"/>
      <c r="P99" s="144"/>
      <c r="Q99" s="144"/>
      <c r="R99" s="125">
        <f>SUM(R$21:R98)</f>
        <v>817.06903999999986</v>
      </c>
      <c r="S99" s="125">
        <f>SUM(S$21:S98)</f>
        <v>230.02838000000003</v>
      </c>
      <c r="T99" s="125">
        <f>SUM(T$21:T98)</f>
        <v>5295.425550554487</v>
      </c>
    </row>
    <row r="100" spans="1:20">
      <c r="A100" s="127"/>
      <c r="B100" s="127"/>
      <c r="C100" s="127"/>
      <c r="D100" s="127"/>
      <c r="E100" s="127"/>
      <c r="F100" s="127"/>
      <c r="G100" s="138"/>
      <c r="H100" s="138"/>
      <c r="I100" s="138"/>
      <c r="J100" s="138"/>
      <c r="K100" s="138"/>
      <c r="L100" s="138"/>
      <c r="M100" s="127"/>
      <c r="N100" s="127"/>
      <c r="O100" s="127"/>
      <c r="P100" s="127"/>
      <c r="Q100" s="127"/>
      <c r="R100" s="127"/>
      <c r="S100" s="127"/>
      <c r="T100" s="127"/>
    </row>
    <row r="101" spans="1:20">
      <c r="A101" s="130"/>
      <c r="B101" s="130"/>
      <c r="C101" s="130" t="s">
        <v>180</v>
      </c>
      <c r="D101" s="130"/>
      <c r="E101" s="130"/>
      <c r="F101" s="130"/>
      <c r="G101" s="131"/>
      <c r="H101" s="131"/>
      <c r="I101" s="131"/>
      <c r="J101" s="131"/>
      <c r="K101" s="131"/>
      <c r="L101" s="131"/>
      <c r="M101" s="130"/>
      <c r="N101" s="130"/>
      <c r="O101" s="130"/>
      <c r="P101" s="130"/>
      <c r="Q101" s="130"/>
      <c r="R101" s="130"/>
      <c r="S101" s="130"/>
      <c r="T101" s="130"/>
    </row>
    <row r="102" spans="1:20" ht="14.25" customHeight="1">
      <c r="A102" s="128"/>
      <c r="B102" s="128"/>
      <c r="C102" s="132" t="s">
        <v>181</v>
      </c>
      <c r="D102" s="127"/>
      <c r="E102" s="128"/>
      <c r="F102" s="128"/>
      <c r="G102" s="129"/>
      <c r="H102" s="129"/>
      <c r="I102" s="129"/>
      <c r="J102" s="129"/>
      <c r="K102" s="129"/>
      <c r="L102" s="129">
        <f>R99*2397.17/1000</f>
        <v>1958.6533906167997</v>
      </c>
      <c r="M102" s="128"/>
      <c r="N102" s="128"/>
      <c r="O102" s="128"/>
      <c r="P102" s="128"/>
      <c r="Q102" s="128"/>
      <c r="R102" s="128"/>
      <c r="S102" s="128"/>
      <c r="T102" s="128"/>
    </row>
    <row r="103" spans="1:20" ht="14.25" customHeight="1">
      <c r="A103" s="128"/>
      <c r="B103" s="128"/>
      <c r="C103" s="603" t="s">
        <v>182</v>
      </c>
      <c r="D103" s="603"/>
      <c r="E103" s="603"/>
      <c r="F103" s="603"/>
      <c r="G103" s="129"/>
      <c r="H103" s="129"/>
      <c r="I103" s="129"/>
      <c r="J103" s="129" t="s">
        <v>257</v>
      </c>
      <c r="K103" s="129"/>
      <c r="L103" s="129">
        <f>S99*3092.63/1000</f>
        <v>711.39266883940002</v>
      </c>
      <c r="M103" s="128"/>
      <c r="N103" s="128"/>
      <c r="O103" s="128"/>
      <c r="P103" s="128"/>
      <c r="Q103" s="128"/>
      <c r="R103" s="128"/>
      <c r="S103" s="128"/>
      <c r="T103" s="128"/>
    </row>
    <row r="104" spans="1:20" ht="14.25">
      <c r="A104" s="128"/>
      <c r="B104" s="128"/>
      <c r="C104" s="132" t="s">
        <v>183</v>
      </c>
      <c r="D104" s="127"/>
      <c r="E104" s="128"/>
      <c r="F104" s="128"/>
      <c r="G104" s="129"/>
      <c r="H104" s="129"/>
      <c r="I104" s="129"/>
      <c r="J104" s="129"/>
      <c r="K104" s="129"/>
      <c r="L104" s="129">
        <f>T99</f>
        <v>5295.425550554487</v>
      </c>
      <c r="M104" s="128"/>
      <c r="N104" s="128"/>
      <c r="O104" s="128"/>
      <c r="P104" s="128"/>
      <c r="Q104" s="128"/>
      <c r="R104" s="128"/>
      <c r="S104" s="128"/>
      <c r="T104" s="128"/>
    </row>
    <row r="105" spans="1:20" ht="14.25" customHeight="1">
      <c r="A105" s="128"/>
      <c r="B105" s="128"/>
      <c r="C105" s="132" t="s">
        <v>79</v>
      </c>
      <c r="D105" s="127"/>
      <c r="E105" s="128"/>
      <c r="F105" s="128"/>
      <c r="G105" s="129"/>
      <c r="H105" s="129"/>
      <c r="I105" s="129"/>
      <c r="J105" s="129"/>
      <c r="K105" s="129"/>
      <c r="L105" s="129">
        <f>L104+L103+L102</f>
        <v>7965.4716100106871</v>
      </c>
      <c r="M105" s="128"/>
      <c r="N105" s="128"/>
      <c r="O105" s="128"/>
      <c r="P105" s="128"/>
      <c r="Q105" s="128"/>
      <c r="R105" s="128"/>
      <c r="S105" s="128"/>
      <c r="T105" s="128"/>
    </row>
    <row r="106" spans="1:20" ht="14.25" customHeight="1">
      <c r="A106" s="128"/>
      <c r="B106" s="199"/>
      <c r="C106" s="603" t="s">
        <v>184</v>
      </c>
      <c r="D106" s="603"/>
      <c r="E106" s="603"/>
      <c r="F106" s="603"/>
      <c r="G106" s="603"/>
      <c r="H106" s="129"/>
      <c r="I106" s="129"/>
      <c r="J106" s="129"/>
      <c r="K106" s="129"/>
      <c r="L106" s="129">
        <f>L105*13.3%</f>
        <v>1059.4077241314214</v>
      </c>
      <c r="M106" s="128"/>
      <c r="N106" s="128"/>
      <c r="O106" s="128"/>
      <c r="P106" s="128"/>
      <c r="Q106" s="128"/>
      <c r="R106" s="128"/>
      <c r="S106" s="128"/>
      <c r="T106" s="128"/>
    </row>
    <row r="107" spans="1:20" ht="14.25">
      <c r="A107" s="128"/>
      <c r="B107" s="128"/>
      <c r="C107" s="132" t="s">
        <v>79</v>
      </c>
      <c r="D107" s="133"/>
      <c r="E107" s="132"/>
      <c r="F107" s="132"/>
      <c r="G107" s="129"/>
      <c r="H107" s="129"/>
      <c r="I107" s="129"/>
      <c r="J107" s="129"/>
      <c r="K107" s="129"/>
      <c r="L107" s="129">
        <f>L106+L105</f>
        <v>9024.8793341421078</v>
      </c>
      <c r="M107" s="128"/>
      <c r="N107" s="128"/>
      <c r="O107" s="128"/>
      <c r="P107" s="128"/>
      <c r="Q107" s="128"/>
      <c r="R107" s="128"/>
      <c r="S107" s="128"/>
      <c r="T107" s="128"/>
    </row>
    <row r="108" spans="1:20" ht="14.25">
      <c r="A108" s="128"/>
      <c r="B108" s="134"/>
      <c r="C108" s="132" t="s">
        <v>185</v>
      </c>
      <c r="D108" s="133"/>
      <c r="E108" s="132"/>
      <c r="F108" s="132"/>
      <c r="G108" s="129"/>
      <c r="H108" s="129"/>
      <c r="I108" s="129"/>
      <c r="J108" s="129"/>
      <c r="K108" s="129"/>
      <c r="L108" s="129">
        <f>L107*11%</f>
        <v>992.73672675563182</v>
      </c>
      <c r="M108" s="128"/>
      <c r="N108" s="128"/>
      <c r="O108" s="128"/>
      <c r="P108" s="128"/>
      <c r="Q108" s="128"/>
      <c r="R108" s="128"/>
      <c r="S108" s="128"/>
      <c r="T108" s="128"/>
    </row>
    <row r="109" spans="1:20" ht="27.75" customHeight="1">
      <c r="A109" s="135"/>
      <c r="B109" s="128"/>
      <c r="C109" s="136" t="s">
        <v>186</v>
      </c>
      <c r="D109" s="133"/>
      <c r="E109" s="132"/>
      <c r="F109" s="132"/>
      <c r="G109" s="137"/>
      <c r="H109" s="138"/>
      <c r="I109" s="138"/>
      <c r="J109" s="138"/>
      <c r="K109" s="138"/>
      <c r="L109" s="139">
        <f>SUM(L107:L108)</f>
        <v>10017.616060897739</v>
      </c>
      <c r="M109" s="127"/>
      <c r="N109" s="127"/>
      <c r="O109" s="127"/>
      <c r="P109" s="127"/>
      <c r="Q109" s="127"/>
      <c r="R109" s="127"/>
      <c r="S109" s="127"/>
      <c r="T109" s="127"/>
    </row>
    <row r="110" spans="1:20" ht="13.5" customHeight="1">
      <c r="A110" s="135"/>
      <c r="B110" s="128"/>
      <c r="C110" s="136"/>
      <c r="D110" s="133"/>
      <c r="E110" s="132"/>
      <c r="F110" s="132"/>
      <c r="G110" s="137"/>
      <c r="H110" s="138"/>
      <c r="I110" s="138"/>
      <c r="J110" s="138"/>
      <c r="K110" s="138"/>
      <c r="L110" s="139"/>
      <c r="M110" s="127"/>
      <c r="N110" s="127"/>
      <c r="O110" s="127"/>
      <c r="P110" s="127"/>
      <c r="Q110" s="127"/>
      <c r="R110" s="127"/>
      <c r="S110" s="127"/>
      <c r="T110" s="127"/>
    </row>
    <row r="111" spans="1:20" ht="14.25">
      <c r="B111" s="143"/>
      <c r="C111" s="241"/>
      <c r="D111" s="219"/>
      <c r="E111" s="219"/>
      <c r="F111" s="220"/>
      <c r="G111" s="143"/>
      <c r="H111" s="218"/>
      <c r="I111" s="218"/>
      <c r="J111" s="218"/>
      <c r="K111" s="218"/>
      <c r="L111" s="218"/>
      <c r="M111" s="218"/>
      <c r="N111" s="242"/>
    </row>
    <row r="112" spans="1:20" ht="16.5">
      <c r="C112" s="441"/>
      <c r="D112" s="437"/>
      <c r="E112" s="438"/>
      <c r="F112" s="439"/>
      <c r="G112" s="440"/>
      <c r="H112" s="440"/>
      <c r="I112" s="440"/>
      <c r="J112" s="218"/>
      <c r="M112" s="147"/>
    </row>
    <row r="113" spans="2:12" ht="14.25">
      <c r="B113" s="143"/>
      <c r="C113" s="442" t="s">
        <v>197</v>
      </c>
      <c r="D113" s="219"/>
      <c r="E113" s="220"/>
      <c r="F113" s="143"/>
      <c r="G113" s="122"/>
      <c r="H113" s="218" t="s">
        <v>232</v>
      </c>
      <c r="I113" s="218"/>
      <c r="K113" s="591"/>
      <c r="L113" s="592"/>
    </row>
    <row r="114" spans="2:12" ht="13.5" customHeight="1">
      <c r="C114" s="221" t="s">
        <v>278</v>
      </c>
      <c r="D114" s="219"/>
      <c r="E114" s="220"/>
      <c r="F114" s="143"/>
      <c r="G114" s="122"/>
      <c r="H114" s="218" t="s">
        <v>233</v>
      </c>
      <c r="I114" s="218"/>
    </row>
  </sheetData>
  <mergeCells count="33">
    <mergeCell ref="C103:F103"/>
    <mergeCell ref="C106:G106"/>
    <mergeCell ref="K113:L113"/>
    <mergeCell ref="J12:N12"/>
    <mergeCell ref="O12:P12"/>
    <mergeCell ref="O13:P13"/>
    <mergeCell ref="O14:P14"/>
    <mergeCell ref="D15:E15"/>
    <mergeCell ref="O15:P15"/>
    <mergeCell ref="F17:K17"/>
    <mergeCell ref="L17:L18"/>
    <mergeCell ref="H18:I18"/>
    <mergeCell ref="A17:A19"/>
    <mergeCell ref="B17:B19"/>
    <mergeCell ref="C17:C19"/>
    <mergeCell ref="D17:D18"/>
    <mergeCell ref="E17:E19"/>
    <mergeCell ref="D7:L7"/>
    <mergeCell ref="A11:D11"/>
    <mergeCell ref="E11:F11"/>
    <mergeCell ref="G11:H11"/>
    <mergeCell ref="O11:P11"/>
    <mergeCell ref="B8:Q8"/>
    <mergeCell ref="I9:J9"/>
    <mergeCell ref="I10:J10"/>
    <mergeCell ref="K10:N10"/>
    <mergeCell ref="O10:P10"/>
    <mergeCell ref="B1:Q1"/>
    <mergeCell ref="B3:Q3"/>
    <mergeCell ref="D6:L6"/>
    <mergeCell ref="C4:M4"/>
    <mergeCell ref="C5:M5"/>
    <mergeCell ref="B2:Q2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2"/>
  <sheetViews>
    <sheetView showGridLines="0" topLeftCell="A106" zoomScale="130" zoomScaleNormal="130" workbookViewId="0">
      <selection activeCell="A102" sqref="A102:Q102"/>
    </sheetView>
  </sheetViews>
  <sheetFormatPr defaultRowHeight="12"/>
  <cols>
    <col min="1" max="1" width="3.42578125" style="122" bestFit="1" customWidth="1"/>
    <col min="2" max="2" width="8.28515625" style="122" customWidth="1"/>
    <col min="3" max="3" width="31.42578125" style="122" customWidth="1"/>
    <col min="4" max="4" width="6.42578125" style="140" customWidth="1"/>
    <col min="5" max="5" width="6.5703125" style="141" customWidth="1"/>
    <col min="6" max="6" width="8.140625" style="122" customWidth="1"/>
    <col min="7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710937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0" style="122" hidden="1" customWidth="1"/>
    <col min="21" max="16384" width="9.140625" style="122"/>
  </cols>
  <sheetData>
    <row r="1" spans="1:17" s="188" customFormat="1" ht="24.75" customHeight="1">
      <c r="A1" s="95" t="s">
        <v>373</v>
      </c>
      <c r="B1" s="619" t="s">
        <v>516</v>
      </c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17" s="188" customFormat="1" ht="17.25" customHeight="1">
      <c r="A2" s="95" t="s">
        <v>373</v>
      </c>
      <c r="B2" s="619" t="s">
        <v>522</v>
      </c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19"/>
      <c r="P2" s="619"/>
      <c r="Q2" s="619"/>
    </row>
    <row r="3" spans="1:17" s="188" customFormat="1" ht="22.5" customHeight="1">
      <c r="A3" s="95"/>
      <c r="B3" s="619" t="s">
        <v>518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 s="96" customFormat="1" ht="21" customHeight="1">
      <c r="A4" s="95"/>
      <c r="B4" s="193" t="s">
        <v>248</v>
      </c>
      <c r="C4" s="623" t="s">
        <v>375</v>
      </c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193"/>
      <c r="O4" s="193"/>
      <c r="P4" s="193"/>
      <c r="Q4" s="193"/>
    </row>
    <row r="5" spans="1:17" s="97" customFormat="1" ht="23.25" customHeight="1">
      <c r="A5" s="95"/>
      <c r="B5" s="189" t="s">
        <v>249</v>
      </c>
      <c r="C5" s="583" t="s">
        <v>377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189"/>
      <c r="O5" s="189"/>
      <c r="P5" s="189"/>
      <c r="Q5" s="189"/>
    </row>
    <row r="6" spans="1:17" s="97" customFormat="1" ht="20.25" customHeight="1">
      <c r="A6" s="191"/>
      <c r="B6" s="191"/>
      <c r="C6" s="191"/>
      <c r="D6" s="622" t="s">
        <v>684</v>
      </c>
      <c r="E6" s="622"/>
      <c r="F6" s="622"/>
      <c r="G6" s="622"/>
      <c r="H6" s="622"/>
      <c r="I6" s="622"/>
      <c r="J6" s="622"/>
      <c r="K6" s="191"/>
      <c r="L6" s="191"/>
      <c r="M6" s="191"/>
      <c r="N6" s="191"/>
      <c r="O6" s="95"/>
    </row>
    <row r="7" spans="1:17" s="96" customFormat="1" ht="25.5" customHeight="1">
      <c r="A7" s="95"/>
      <c r="B7" s="192" t="s">
        <v>247</v>
      </c>
      <c r="C7" s="192"/>
      <c r="D7" s="618" t="s">
        <v>650</v>
      </c>
      <c r="E7" s="618"/>
      <c r="F7" s="618"/>
      <c r="G7" s="618"/>
      <c r="H7" s="618"/>
      <c r="I7" s="618"/>
      <c r="J7" s="618"/>
      <c r="K7" s="192"/>
      <c r="L7" s="192"/>
      <c r="M7" s="192"/>
      <c r="N7" s="192"/>
      <c r="O7" s="192"/>
    </row>
    <row r="8" spans="1:17" s="97" customFormat="1" ht="21.75" customHeight="1">
      <c r="A8" s="95"/>
      <c r="B8" s="619" t="s">
        <v>649</v>
      </c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  <c r="N8" s="619"/>
      <c r="O8" s="619"/>
    </row>
    <row r="9" spans="1:17" s="524" customFormat="1" ht="17.25" customHeight="1">
      <c r="A9" s="98"/>
      <c r="C9" s="524" t="s">
        <v>131</v>
      </c>
      <c r="D9" s="99"/>
      <c r="I9" s="620"/>
      <c r="J9" s="620"/>
      <c r="K9" s="100" t="s">
        <v>303</v>
      </c>
      <c r="L9" s="100"/>
      <c r="M9" s="100"/>
      <c r="N9" s="100"/>
      <c r="O9" s="101"/>
      <c r="P9" s="100"/>
    </row>
    <row r="10" spans="1:17" s="524" customFormat="1" ht="14.25">
      <c r="A10" s="98"/>
      <c r="I10" s="620"/>
      <c r="J10" s="620"/>
      <c r="K10" s="621" t="s">
        <v>220</v>
      </c>
      <c r="L10" s="621"/>
      <c r="M10" s="621"/>
      <c r="N10" s="621"/>
      <c r="O10" s="594">
        <v>2397.17</v>
      </c>
      <c r="P10" s="594"/>
      <c r="Q10" s="102"/>
    </row>
    <row r="11" spans="1:17" s="524" customFormat="1" ht="15.75">
      <c r="A11" s="613"/>
      <c r="B11" s="613"/>
      <c r="C11" s="613"/>
      <c r="D11" s="613"/>
      <c r="E11" s="614"/>
      <c r="F11" s="615"/>
      <c r="G11" s="615"/>
      <c r="H11" s="615"/>
      <c r="K11" s="100" t="s">
        <v>132</v>
      </c>
      <c r="L11" s="100"/>
      <c r="M11" s="100"/>
      <c r="N11" s="100"/>
      <c r="O11" s="593">
        <v>3092.63</v>
      </c>
      <c r="P11" s="593"/>
    </row>
    <row r="12" spans="1:17" s="524" customFormat="1" ht="15.75">
      <c r="A12" s="98"/>
      <c r="C12" s="103"/>
      <c r="J12" s="616" t="s">
        <v>133</v>
      </c>
      <c r="K12" s="616"/>
      <c r="L12" s="616"/>
      <c r="M12" s="616"/>
      <c r="N12" s="616"/>
      <c r="O12" s="617">
        <v>1.0571999999999999</v>
      </c>
      <c r="P12" s="617"/>
    </row>
    <row r="13" spans="1:17" s="524" customFormat="1" ht="15.75">
      <c r="A13" s="98"/>
      <c r="C13" s="103"/>
      <c r="J13" s="100" t="s">
        <v>134</v>
      </c>
      <c r="K13" s="100"/>
      <c r="L13" s="100"/>
      <c r="M13" s="100"/>
      <c r="N13" s="100"/>
      <c r="O13" s="593"/>
      <c r="P13" s="593"/>
    </row>
    <row r="14" spans="1:17" s="524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94">
        <v>1.05</v>
      </c>
      <c r="P14" s="594"/>
    </row>
    <row r="15" spans="1:17" s="524" customFormat="1" ht="15.75">
      <c r="A15" s="98"/>
      <c r="B15" s="103" t="s">
        <v>187</v>
      </c>
      <c r="D15" s="595">
        <f>+L116</f>
        <v>591.26230547996181</v>
      </c>
      <c r="E15" s="595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593">
        <v>1.02</v>
      </c>
      <c r="P15" s="593"/>
      <c r="Q15" s="106"/>
    </row>
    <row r="16" spans="1:17" s="524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521"/>
      <c r="P16" s="100"/>
    </row>
    <row r="17" spans="1:20" s="97" customFormat="1" ht="15.75" customHeight="1">
      <c r="A17" s="605" t="s">
        <v>139</v>
      </c>
      <c r="B17" s="605" t="s">
        <v>140</v>
      </c>
      <c r="C17" s="605" t="s">
        <v>141</v>
      </c>
      <c r="D17" s="608" t="s">
        <v>142</v>
      </c>
      <c r="E17" s="610"/>
      <c r="F17" s="596" t="s">
        <v>143</v>
      </c>
      <c r="G17" s="597"/>
      <c r="H17" s="597"/>
      <c r="I17" s="597"/>
      <c r="J17" s="597"/>
      <c r="K17" s="598"/>
      <c r="L17" s="599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606"/>
      <c r="B18" s="606"/>
      <c r="C18" s="606"/>
      <c r="D18" s="609"/>
      <c r="E18" s="611"/>
      <c r="F18" s="109" t="s">
        <v>145</v>
      </c>
      <c r="G18" s="109" t="s">
        <v>146</v>
      </c>
      <c r="H18" s="601" t="s">
        <v>147</v>
      </c>
      <c r="I18" s="602"/>
      <c r="J18" s="110" t="s">
        <v>148</v>
      </c>
      <c r="K18" s="110" t="s">
        <v>149</v>
      </c>
      <c r="L18" s="600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607"/>
      <c r="B19" s="607"/>
      <c r="C19" s="607"/>
      <c r="D19" s="523" t="s">
        <v>151</v>
      </c>
      <c r="E19" s="612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522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8.5">
      <c r="A21" s="120">
        <v>1</v>
      </c>
      <c r="B21" s="56"/>
      <c r="C21" s="525" t="s">
        <v>587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47.25" customHeight="1">
      <c r="A23" s="120">
        <v>2</v>
      </c>
      <c r="B23" s="56" t="s">
        <v>195</v>
      </c>
      <c r="C23" s="56" t="s">
        <v>588</v>
      </c>
      <c r="D23" s="120" t="s">
        <v>166</v>
      </c>
      <c r="E23" s="56">
        <v>2.0699999999999998</v>
      </c>
      <c r="F23" s="56">
        <v>1.94</v>
      </c>
      <c r="G23" s="121">
        <f>2397.17/1000*F23</f>
        <v>4.6505098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4.6505098</v>
      </c>
      <c r="L23" s="121">
        <f>K23*E23</f>
        <v>9.6265552859999985</v>
      </c>
      <c r="M23" s="56"/>
      <c r="N23" s="56"/>
      <c r="O23" s="56"/>
      <c r="P23" s="56"/>
      <c r="Q23" s="56"/>
      <c r="R23" s="56">
        <f>$E23*$F23</f>
        <v>4.0157999999999996</v>
      </c>
      <c r="S23" s="56">
        <f>$E23*$H23</f>
        <v>0</v>
      </c>
      <c r="T23" s="56">
        <f>$E23*$J23</f>
        <v>0</v>
      </c>
    </row>
    <row r="24" spans="1:20">
      <c r="A24" s="120"/>
      <c r="B24" s="214"/>
      <c r="C24" s="214"/>
      <c r="D24" s="214"/>
      <c r="E24" s="214"/>
      <c r="F24" s="214"/>
      <c r="G24" s="215"/>
      <c r="H24" s="215"/>
      <c r="I24" s="215"/>
      <c r="J24" s="215"/>
      <c r="K24" s="215"/>
      <c r="L24" s="215"/>
      <c r="M24" s="214"/>
      <c r="N24" s="214"/>
      <c r="O24" s="214"/>
      <c r="P24" s="214"/>
      <c r="Q24" s="214"/>
      <c r="R24" s="57"/>
      <c r="S24" s="57"/>
      <c r="T24" s="57"/>
    </row>
    <row r="25" spans="1:20" ht="47.25" customHeight="1">
      <c r="A25" s="123">
        <v>3</v>
      </c>
      <c r="B25" s="58" t="s">
        <v>165</v>
      </c>
      <c r="C25" s="58" t="s">
        <v>633</v>
      </c>
      <c r="D25" s="123" t="s">
        <v>166</v>
      </c>
      <c r="E25" s="58">
        <v>0.04</v>
      </c>
      <c r="F25" s="58">
        <v>1.82</v>
      </c>
      <c r="G25" s="216">
        <f>2397.17/1000*F25</f>
        <v>4.3628494</v>
      </c>
      <c r="H25" s="216">
        <v>1.06</v>
      </c>
      <c r="I25" s="216">
        <f>3092.63/1000*H25</f>
        <v>3.2781878000000004</v>
      </c>
      <c r="J25" s="216">
        <f>1.0572*1.05*1.02*(O26*Q26)</f>
        <v>5.6160155520000004</v>
      </c>
      <c r="K25" s="216">
        <f>G25+I25+J25</f>
        <v>13.257052752</v>
      </c>
      <c r="L25" s="216">
        <f>K25*E25</f>
        <v>0.53028211008000004</v>
      </c>
      <c r="M25" s="58"/>
      <c r="N25" s="58"/>
      <c r="O25" s="58"/>
      <c r="P25" s="58"/>
      <c r="Q25" s="58"/>
      <c r="R25" s="56">
        <f>$E25*$F25</f>
        <v>7.2800000000000004E-2</v>
      </c>
      <c r="S25" s="56">
        <f>$E25*$H25</f>
        <v>4.24E-2</v>
      </c>
      <c r="T25" s="56">
        <f>$E25*$J25</f>
        <v>0.22464062208000002</v>
      </c>
    </row>
    <row r="26" spans="1:20" ht="24">
      <c r="A26" s="123"/>
      <c r="B26" s="57"/>
      <c r="C26" s="57" t="s">
        <v>373</v>
      </c>
      <c r="D26" s="57"/>
      <c r="E26" s="57"/>
      <c r="F26" s="57"/>
      <c r="G26" s="124"/>
      <c r="H26" s="124"/>
      <c r="I26" s="124"/>
      <c r="J26" s="124"/>
      <c r="K26" s="124"/>
      <c r="L26" s="124"/>
      <c r="M26" s="57" t="s">
        <v>589</v>
      </c>
      <c r="N26" s="57" t="s">
        <v>166</v>
      </c>
      <c r="O26" s="57">
        <v>1.24</v>
      </c>
      <c r="P26" s="57">
        <f>+O26*E25</f>
        <v>4.9599999999999998E-2</v>
      </c>
      <c r="Q26" s="57">
        <v>4</v>
      </c>
      <c r="R26" s="57"/>
      <c r="S26" s="57"/>
      <c r="T26" s="57"/>
    </row>
    <row r="27" spans="1:20">
      <c r="A27" s="123"/>
      <c r="B27" s="57"/>
      <c r="C27" s="57"/>
      <c r="D27" s="57"/>
      <c r="E27" s="57"/>
      <c r="F27" s="57"/>
      <c r="G27" s="124"/>
      <c r="H27" s="124"/>
      <c r="I27" s="124"/>
      <c r="J27" s="124"/>
      <c r="K27" s="124"/>
      <c r="L27" s="124"/>
      <c r="M27" s="57"/>
      <c r="N27" s="57"/>
      <c r="O27" s="57"/>
      <c r="P27" s="57"/>
      <c r="Q27" s="57"/>
      <c r="R27" s="57"/>
      <c r="S27" s="57"/>
      <c r="T27" s="57"/>
    </row>
    <row r="28" spans="1:20" ht="45" customHeight="1">
      <c r="A28" s="120">
        <v>4</v>
      </c>
      <c r="B28" s="56" t="s">
        <v>169</v>
      </c>
      <c r="C28" s="56" t="s">
        <v>590</v>
      </c>
      <c r="D28" s="120" t="s">
        <v>166</v>
      </c>
      <c r="E28" s="56">
        <v>0.04</v>
      </c>
      <c r="F28" s="56">
        <v>0.7</v>
      </c>
      <c r="G28" s="121">
        <f>2397.17/1000*F28</f>
        <v>1.6780189999999999</v>
      </c>
      <c r="H28" s="121">
        <v>0.28000000000000003</v>
      </c>
      <c r="I28" s="121">
        <f>3092.63/1000*H28</f>
        <v>0.86593640000000016</v>
      </c>
      <c r="J28" s="121">
        <f>1.0572*1.05*1.02*(O29*Q29)</f>
        <v>29.161387206000001</v>
      </c>
      <c r="K28" s="121">
        <f>G28+I28+J28</f>
        <v>31.705342606000002</v>
      </c>
      <c r="L28" s="121">
        <f>K28*E28</f>
        <v>1.2682137042400001</v>
      </c>
      <c r="M28" s="56"/>
      <c r="N28" s="56"/>
      <c r="O28" s="56"/>
      <c r="P28" s="56"/>
      <c r="Q28" s="56"/>
      <c r="R28" s="56">
        <f>$E28*$F28</f>
        <v>2.7999999999999997E-2</v>
      </c>
      <c r="S28" s="56">
        <f>$E28*$H28</f>
        <v>1.1200000000000002E-2</v>
      </c>
      <c r="T28" s="56">
        <f>$E28*$J28</f>
        <v>1.16645548824</v>
      </c>
    </row>
    <row r="29" spans="1:20" ht="24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 t="s">
        <v>591</v>
      </c>
      <c r="N29" s="57" t="s">
        <v>166</v>
      </c>
      <c r="O29" s="57">
        <v>1.02</v>
      </c>
      <c r="P29" s="57">
        <f>+O29*E28</f>
        <v>4.0800000000000003E-2</v>
      </c>
      <c r="Q29" s="57">
        <v>25.25</v>
      </c>
      <c r="R29" s="57"/>
      <c r="S29" s="57"/>
      <c r="T29" s="57"/>
    </row>
    <row r="30" spans="1:20">
      <c r="A30" s="123"/>
      <c r="B30" s="57"/>
      <c r="C30" s="57"/>
      <c r="D30" s="57"/>
      <c r="E30" s="57"/>
      <c r="F30" s="57"/>
      <c r="G30" s="124"/>
      <c r="H30" s="124"/>
      <c r="I30" s="124"/>
      <c r="J30" s="124"/>
      <c r="K30" s="124"/>
      <c r="L30" s="124"/>
      <c r="M30" s="57"/>
      <c r="N30" s="57"/>
      <c r="O30" s="57"/>
      <c r="P30" s="57"/>
      <c r="Q30" s="57"/>
      <c r="R30" s="57"/>
      <c r="S30" s="57"/>
      <c r="T30" s="57"/>
    </row>
    <row r="31" spans="1:20" ht="36">
      <c r="A31" s="120">
        <v>5</v>
      </c>
      <c r="B31" s="56" t="s">
        <v>169</v>
      </c>
      <c r="C31" s="56" t="s">
        <v>653</v>
      </c>
      <c r="D31" s="120" t="s">
        <v>166</v>
      </c>
      <c r="E31" s="56">
        <v>0.48</v>
      </c>
      <c r="F31" s="56">
        <v>0.7</v>
      </c>
      <c r="G31" s="121">
        <f>2397.17/1000*F31</f>
        <v>1.6780189999999999</v>
      </c>
      <c r="H31" s="121">
        <v>0.28000000000000003</v>
      </c>
      <c r="I31" s="121">
        <f>3092.63/1000*H31</f>
        <v>0.86593640000000016</v>
      </c>
      <c r="J31" s="121">
        <f>1.0572*1.05*1.02*(O32*Q32)</f>
        <v>33.746365709280006</v>
      </c>
      <c r="K31" s="121">
        <f>G31+I31+J31</f>
        <v>36.290321109280008</v>
      </c>
      <c r="L31" s="121">
        <f>K31*E31</f>
        <v>17.419354132454401</v>
      </c>
      <c r="M31" s="56"/>
      <c r="N31" s="56"/>
      <c r="O31" s="56"/>
      <c r="P31" s="56"/>
      <c r="Q31" s="56"/>
      <c r="R31" s="56">
        <f>$E31*$F31</f>
        <v>0.33599999999999997</v>
      </c>
      <c r="S31" s="56">
        <f>$E31*$H31</f>
        <v>0.13440000000000002</v>
      </c>
      <c r="T31" s="56">
        <f>$E31*$J31</f>
        <v>16.198255540454401</v>
      </c>
    </row>
    <row r="32" spans="1:20" ht="24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 t="s">
        <v>592</v>
      </c>
      <c r="N32" s="57" t="s">
        <v>166</v>
      </c>
      <c r="O32" s="57">
        <v>1.02</v>
      </c>
      <c r="P32" s="57">
        <f>+O32*E31</f>
        <v>0.48959999999999998</v>
      </c>
      <c r="Q32" s="57">
        <v>29.22</v>
      </c>
      <c r="R32" s="57"/>
      <c r="S32" s="57"/>
      <c r="T32" s="57"/>
    </row>
    <row r="33" spans="1:20">
      <c r="A33" s="123"/>
      <c r="B33" s="57"/>
      <c r="C33" s="57"/>
      <c r="D33" s="57"/>
      <c r="E33" s="57"/>
      <c r="F33" s="57"/>
      <c r="G33" s="124"/>
      <c r="H33" s="124"/>
      <c r="I33" s="124"/>
      <c r="J33" s="124"/>
      <c r="K33" s="124"/>
      <c r="L33" s="124"/>
      <c r="M33" s="57"/>
      <c r="N33" s="57"/>
      <c r="O33" s="57"/>
      <c r="P33" s="57"/>
      <c r="Q33" s="57"/>
      <c r="R33" s="57"/>
      <c r="S33" s="57"/>
      <c r="T33" s="57"/>
    </row>
    <row r="34" spans="1:20" ht="36">
      <c r="A34" s="120">
        <v>6</v>
      </c>
      <c r="B34" s="56" t="s">
        <v>221</v>
      </c>
      <c r="C34" s="56" t="s">
        <v>593</v>
      </c>
      <c r="D34" s="120" t="s">
        <v>161</v>
      </c>
      <c r="E34" s="56">
        <v>5.0000000000000001E-3</v>
      </c>
      <c r="F34" s="56">
        <v>24.8</v>
      </c>
      <c r="G34" s="121">
        <f>2397.17/1000*F34</f>
        <v>59.449816000000006</v>
      </c>
      <c r="H34" s="121">
        <v>14.8</v>
      </c>
      <c r="I34" s="121">
        <f>3092.63/1000*H34</f>
        <v>45.770924000000008</v>
      </c>
      <c r="J34" s="121">
        <f>1.0572*1.05*1.02*(O35*Q35)</f>
        <v>373.64619600000003</v>
      </c>
      <c r="K34" s="121">
        <f>G34+I34+J34</f>
        <v>478.86693600000001</v>
      </c>
      <c r="L34" s="121">
        <f>K34*E34</f>
        <v>2.39433468</v>
      </c>
      <c r="M34" s="56"/>
      <c r="N34" s="56"/>
      <c r="O34" s="56"/>
      <c r="P34" s="56"/>
      <c r="Q34" s="56"/>
      <c r="R34" s="56">
        <f>$E34*$F34</f>
        <v>0.12400000000000001</v>
      </c>
      <c r="S34" s="56">
        <f>$E34*$H34</f>
        <v>7.400000000000001E-2</v>
      </c>
      <c r="T34" s="56">
        <f>$E34*$J34</f>
        <v>1.8682309800000001</v>
      </c>
    </row>
    <row r="35" spans="1:20" ht="24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 t="s">
        <v>594</v>
      </c>
      <c r="N35" s="57" t="s">
        <v>170</v>
      </c>
      <c r="O35" s="57">
        <v>1000</v>
      </c>
      <c r="P35" s="57">
        <f>+O35*E34</f>
        <v>5</v>
      </c>
      <c r="Q35" s="57">
        <v>0.33</v>
      </c>
      <c r="R35" s="57"/>
      <c r="S35" s="57"/>
      <c r="T35" s="57"/>
    </row>
    <row r="36" spans="1:20">
      <c r="A36" s="123"/>
      <c r="B36" s="57"/>
      <c r="C36" s="57"/>
      <c r="D36" s="57"/>
      <c r="E36" s="57"/>
      <c r="F36" s="57"/>
      <c r="G36" s="124"/>
      <c r="H36" s="124"/>
      <c r="I36" s="124"/>
      <c r="J36" s="124"/>
      <c r="K36" s="124"/>
      <c r="L36" s="124"/>
      <c r="M36" s="57"/>
      <c r="N36" s="57"/>
      <c r="O36" s="57"/>
      <c r="P36" s="57"/>
      <c r="Q36" s="57"/>
      <c r="R36" s="57"/>
      <c r="S36" s="57"/>
      <c r="T36" s="57"/>
    </row>
    <row r="37" spans="1:20" ht="36">
      <c r="A37" s="120">
        <v>7</v>
      </c>
      <c r="B37" s="56" t="s">
        <v>174</v>
      </c>
      <c r="C37" s="56" t="s">
        <v>595</v>
      </c>
      <c r="D37" s="120" t="s">
        <v>161</v>
      </c>
      <c r="E37" s="56">
        <v>1.1000000000000001</v>
      </c>
      <c r="F37" s="56">
        <v>0</v>
      </c>
      <c r="G37" s="121">
        <f>2397.17/1000*F37</f>
        <v>0</v>
      </c>
      <c r="H37" s="121">
        <v>0.18</v>
      </c>
      <c r="I37" s="121">
        <f>3092.63/1000*H37</f>
        <v>0.55667339999999998</v>
      </c>
      <c r="J37" s="121">
        <f>1.0572*1.05*1.02*0</f>
        <v>0</v>
      </c>
      <c r="K37" s="121">
        <f>G37+I37+J37</f>
        <v>0.55667339999999998</v>
      </c>
      <c r="L37" s="121">
        <f>K37*E37</f>
        <v>0.61234074000000005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0.19800000000000001</v>
      </c>
      <c r="T37" s="56">
        <f>$E37*$J37</f>
        <v>0</v>
      </c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24">
      <c r="A39" s="120">
        <v>8</v>
      </c>
      <c r="B39" s="56" t="s">
        <v>163</v>
      </c>
      <c r="C39" s="56" t="s">
        <v>596</v>
      </c>
      <c r="D39" s="120" t="s">
        <v>161</v>
      </c>
      <c r="E39" s="56">
        <v>1.1000000000000001</v>
      </c>
      <c r="F39" s="56">
        <v>0</v>
      </c>
      <c r="G39" s="121">
        <f>2397.17/1000*F39</f>
        <v>0</v>
      </c>
      <c r="H39" s="121">
        <v>0.9</v>
      </c>
      <c r="I39" s="121">
        <f>3092.63/1000*H39</f>
        <v>2.7833670000000001</v>
      </c>
      <c r="J39" s="121">
        <f>1.0572*1.05*1.02*0</f>
        <v>0</v>
      </c>
      <c r="K39" s="121">
        <f>G39+I39+J39</f>
        <v>2.7833670000000001</v>
      </c>
      <c r="L39" s="121">
        <f>K39*E39</f>
        <v>3.0617037000000003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0.9900000000000001</v>
      </c>
      <c r="T39" s="56">
        <f>$E39*$J39</f>
        <v>0</v>
      </c>
    </row>
    <row r="40" spans="1:20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/>
      <c r="N40" s="57"/>
      <c r="O40" s="57"/>
      <c r="P40" s="57"/>
      <c r="Q40" s="57"/>
      <c r="R40" s="57"/>
      <c r="S40" s="57"/>
      <c r="T40" s="57"/>
    </row>
    <row r="41" spans="1:20" ht="65.25" customHeight="1">
      <c r="A41" s="120">
        <v>9</v>
      </c>
      <c r="B41" s="56" t="s">
        <v>176</v>
      </c>
      <c r="C41" s="56" t="s">
        <v>177</v>
      </c>
      <c r="D41" s="120" t="s">
        <v>178</v>
      </c>
      <c r="E41" s="56">
        <v>1E-3</v>
      </c>
      <c r="F41" s="56">
        <v>1.59</v>
      </c>
      <c r="G41" s="121">
        <f>2397.17/1000*F41</f>
        <v>3.8115003000000001</v>
      </c>
      <c r="H41" s="121">
        <v>12.34</v>
      </c>
      <c r="I41" s="121">
        <f>3092.63/1000*H41</f>
        <v>38.163054200000005</v>
      </c>
      <c r="J41" s="121">
        <f>1.0572*1.05*1.02*0</f>
        <v>0</v>
      </c>
      <c r="K41" s="121">
        <f>G41+I41+J41</f>
        <v>41.974554500000004</v>
      </c>
      <c r="L41" s="121">
        <f>K41*E41</f>
        <v>4.1974554500000004E-2</v>
      </c>
      <c r="M41" s="56"/>
      <c r="N41" s="56"/>
      <c r="O41" s="56"/>
      <c r="P41" s="56"/>
      <c r="Q41" s="56"/>
      <c r="R41" s="56">
        <f>$E41*$F41</f>
        <v>1.5900000000000001E-3</v>
      </c>
      <c r="S41" s="56">
        <f>$E41*$H41</f>
        <v>1.234E-2</v>
      </c>
      <c r="T41" s="56">
        <f>$E41*$J41</f>
        <v>0</v>
      </c>
    </row>
    <row r="42" spans="1:20">
      <c r="A42" s="144"/>
      <c r="B42" s="145"/>
      <c r="C42" s="145"/>
      <c r="D42" s="145"/>
      <c r="E42" s="145"/>
      <c r="F42" s="145"/>
      <c r="G42" s="146"/>
      <c r="H42" s="146"/>
      <c r="I42" s="146"/>
      <c r="J42" s="146"/>
      <c r="K42" s="146"/>
      <c r="L42" s="146"/>
      <c r="M42" s="145"/>
      <c r="N42" s="145"/>
      <c r="O42" s="145"/>
      <c r="P42" s="145"/>
      <c r="Q42" s="145"/>
      <c r="R42" s="57"/>
      <c r="S42" s="57"/>
      <c r="T42" s="57"/>
    </row>
    <row r="43" spans="1:20" ht="24">
      <c r="A43" s="120">
        <v>10</v>
      </c>
      <c r="B43" s="56" t="s">
        <v>275</v>
      </c>
      <c r="C43" s="56" t="s">
        <v>597</v>
      </c>
      <c r="D43" s="120" t="s">
        <v>166</v>
      </c>
      <c r="E43" s="56">
        <v>1.5</v>
      </c>
      <c r="F43" s="56">
        <v>0.56200000000000006</v>
      </c>
      <c r="G43" s="121">
        <f>2397.17/1000*F43</f>
        <v>1.3472095400000001</v>
      </c>
      <c r="H43" s="121">
        <v>0</v>
      </c>
      <c r="I43" s="121">
        <f>3092.63/1000*H43</f>
        <v>0</v>
      </c>
      <c r="J43" s="121">
        <f>1.0572*1.05*1.02*0</f>
        <v>0</v>
      </c>
      <c r="K43" s="121">
        <f>G43+I43+J43</f>
        <v>1.3472095400000001</v>
      </c>
      <c r="L43" s="121">
        <f>K43*E43</f>
        <v>2.0208143100000004</v>
      </c>
      <c r="M43" s="56"/>
      <c r="N43" s="56"/>
      <c r="O43" s="56"/>
      <c r="P43" s="56"/>
      <c r="Q43" s="56"/>
      <c r="R43" s="56">
        <f>$E43*$F43</f>
        <v>0.84300000000000008</v>
      </c>
      <c r="S43" s="56">
        <f>$E43*$H43</f>
        <v>0</v>
      </c>
      <c r="T43" s="56">
        <f>$E43*$J43</f>
        <v>0</v>
      </c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54.75" customHeight="1">
      <c r="A45" s="120">
        <v>11</v>
      </c>
      <c r="B45" s="56" t="s">
        <v>222</v>
      </c>
      <c r="C45" s="56" t="s">
        <v>598</v>
      </c>
      <c r="D45" s="120" t="s">
        <v>161</v>
      </c>
      <c r="E45" s="56">
        <v>0.126</v>
      </c>
      <c r="F45" s="56">
        <v>14.2</v>
      </c>
      <c r="G45" s="121">
        <f>2397.17/1000*F45</f>
        <v>34.039814</v>
      </c>
      <c r="H45" s="121">
        <v>31</v>
      </c>
      <c r="I45" s="121">
        <f>3092.63/1000*H45</f>
        <v>95.871530000000007</v>
      </c>
      <c r="J45" s="121">
        <f>1.0572*1.05*1.02*(O46*Q46+O47*Q47+O48*Q48)</f>
        <v>497.49778255073909</v>
      </c>
      <c r="K45" s="121">
        <f>G45+I45+J45</f>
        <v>627.40912655073907</v>
      </c>
      <c r="L45" s="121">
        <f>K45*E45</f>
        <v>79.053549945393129</v>
      </c>
      <c r="M45" s="56"/>
      <c r="N45" s="56"/>
      <c r="O45" s="56"/>
      <c r="P45" s="56"/>
      <c r="Q45" s="56"/>
      <c r="R45" s="56">
        <f>$E45*$F45</f>
        <v>1.7891999999999999</v>
      </c>
      <c r="S45" s="56">
        <f>$E45*$H45</f>
        <v>3.9060000000000001</v>
      </c>
      <c r="T45" s="56">
        <f>$E45*$J45</f>
        <v>62.684720601393124</v>
      </c>
    </row>
    <row r="46" spans="1:20" ht="3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599</v>
      </c>
      <c r="N46" s="57" t="s">
        <v>170</v>
      </c>
      <c r="O46" s="57">
        <v>1.6</v>
      </c>
      <c r="P46" s="57">
        <f>+O46*E45</f>
        <v>0.2016</v>
      </c>
      <c r="Q46" s="57">
        <v>1</v>
      </c>
      <c r="R46" s="57"/>
      <c r="S46" s="57"/>
      <c r="T46" s="57"/>
    </row>
    <row r="47" spans="1:20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 t="s">
        <v>223</v>
      </c>
      <c r="N47" s="57" t="s">
        <v>170</v>
      </c>
      <c r="O47" s="57">
        <v>2.2999999999999998</v>
      </c>
      <c r="P47" s="57">
        <f>+O47*E45</f>
        <v>0.2898</v>
      </c>
      <c r="Q47" s="57">
        <v>0.9</v>
      </c>
      <c r="R47" s="57"/>
      <c r="S47" s="57"/>
      <c r="T47" s="57"/>
    </row>
    <row r="48" spans="1:20" ht="84" customHeight="1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 t="s">
        <v>600</v>
      </c>
      <c r="N48" s="57" t="s">
        <v>160</v>
      </c>
      <c r="O48" s="57">
        <v>119.04761999999999</v>
      </c>
      <c r="P48" s="57">
        <f>+O48*E45</f>
        <v>15.000000119999999</v>
      </c>
      <c r="Q48" s="57">
        <v>3.66</v>
      </c>
      <c r="R48" s="57"/>
      <c r="S48" s="57"/>
      <c r="T48" s="57"/>
    </row>
    <row r="49" spans="1:20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/>
      <c r="N49" s="57"/>
      <c r="O49" s="57"/>
      <c r="P49" s="57"/>
      <c r="Q49" s="57"/>
      <c r="R49" s="57"/>
      <c r="S49" s="57"/>
      <c r="T49" s="57"/>
    </row>
    <row r="50" spans="1:20" ht="50.25" customHeight="1">
      <c r="A50" s="120">
        <v>12</v>
      </c>
      <c r="B50" s="56" t="s">
        <v>222</v>
      </c>
      <c r="C50" s="56" t="s">
        <v>601</v>
      </c>
      <c r="D50" s="120" t="s">
        <v>161</v>
      </c>
      <c r="E50" s="56">
        <v>1.4999999999999999E-2</v>
      </c>
      <c r="F50" s="56">
        <v>14.2</v>
      </c>
      <c r="G50" s="121">
        <f>2397.17/1000*F50</f>
        <v>34.039814</v>
      </c>
      <c r="H50" s="121">
        <v>31</v>
      </c>
      <c r="I50" s="121">
        <f>3092.63/1000*H50</f>
        <v>95.871530000000007</v>
      </c>
      <c r="J50" s="121">
        <f>1.0572*1.05*1.02*(O51*Q51+O52*Q52+O53*Q53)</f>
        <v>489.89545340400008</v>
      </c>
      <c r="K50" s="121">
        <f>G50+I50+J50</f>
        <v>619.80679740400012</v>
      </c>
      <c r="L50" s="121">
        <f>K50*E50</f>
        <v>9.297101961060001</v>
      </c>
      <c r="M50" s="56"/>
      <c r="N50" s="56"/>
      <c r="O50" s="56"/>
      <c r="P50" s="56"/>
      <c r="Q50" s="56"/>
      <c r="R50" s="56">
        <f>$E50*$F50</f>
        <v>0.21299999999999999</v>
      </c>
      <c r="S50" s="56">
        <f>$E50*$H50</f>
        <v>0.46499999999999997</v>
      </c>
      <c r="T50" s="56">
        <f>$E50*$J50</f>
        <v>7.3484318010600012</v>
      </c>
    </row>
    <row r="51" spans="1:20" ht="36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599</v>
      </c>
      <c r="N51" s="57" t="s">
        <v>170</v>
      </c>
      <c r="O51" s="57">
        <v>1.6</v>
      </c>
      <c r="P51" s="57">
        <f>+O51*E50</f>
        <v>2.4E-2</v>
      </c>
      <c r="Q51" s="57">
        <v>1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602</v>
      </c>
      <c r="N52" s="57" t="s">
        <v>170</v>
      </c>
      <c r="O52" s="57">
        <v>2.2999999999999998</v>
      </c>
      <c r="P52" s="57">
        <f>+O52*E50</f>
        <v>3.4499999999999996E-2</v>
      </c>
      <c r="Q52" s="57">
        <v>0.9</v>
      </c>
      <c r="R52" s="57"/>
      <c r="S52" s="57"/>
      <c r="T52" s="57"/>
    </row>
    <row r="53" spans="1:20" ht="84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603</v>
      </c>
      <c r="N53" s="57" t="s">
        <v>160</v>
      </c>
      <c r="O53" s="57">
        <v>300</v>
      </c>
      <c r="P53" s="57">
        <f>+O53*E50</f>
        <v>4.5</v>
      </c>
      <c r="Q53" s="57">
        <v>1.43</v>
      </c>
      <c r="R53" s="57"/>
      <c r="S53" s="57"/>
      <c r="T53" s="57"/>
    </row>
    <row r="54" spans="1:20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/>
      <c r="N54" s="57"/>
      <c r="O54" s="57"/>
      <c r="P54" s="57"/>
      <c r="Q54" s="57"/>
      <c r="R54" s="57"/>
      <c r="S54" s="57"/>
      <c r="T54" s="57"/>
    </row>
    <row r="55" spans="1:20" ht="44.25" customHeight="1">
      <c r="A55" s="125">
        <v>13</v>
      </c>
      <c r="B55" s="450"/>
      <c r="C55" s="450" t="s">
        <v>604</v>
      </c>
      <c r="D55" s="125"/>
      <c r="E55" s="450">
        <v>1</v>
      </c>
      <c r="F55" s="450">
        <v>0</v>
      </c>
      <c r="G55" s="451">
        <f>2397.17/1000*F55</f>
        <v>0</v>
      </c>
      <c r="H55" s="451">
        <v>0</v>
      </c>
      <c r="I55" s="451">
        <f>3092.63/1000*H55</f>
        <v>0</v>
      </c>
      <c r="J55" s="451">
        <f>1.0572*1.05*1.02*(O56*Q56+O57*Q57)</f>
        <v>1.6026025024800001</v>
      </c>
      <c r="K55" s="451">
        <f>G55+I55+J55</f>
        <v>1.6026025024800001</v>
      </c>
      <c r="L55" s="451">
        <f>K55*E55</f>
        <v>1.6026025024800001</v>
      </c>
      <c r="M55" s="450"/>
      <c r="N55" s="450"/>
      <c r="O55" s="450"/>
      <c r="P55" s="450"/>
      <c r="Q55" s="450"/>
      <c r="R55" s="56">
        <f>$E55*$F55</f>
        <v>0</v>
      </c>
      <c r="S55" s="56">
        <f>$E55*$H55</f>
        <v>0</v>
      </c>
      <c r="T55" s="56">
        <f>$E55*$J55</f>
        <v>1.6026025024800001</v>
      </c>
    </row>
    <row r="56" spans="1:20" ht="102.75" customHeight="1">
      <c r="A56" s="120"/>
      <c r="B56" s="214"/>
      <c r="C56" s="214"/>
      <c r="D56" s="214"/>
      <c r="E56" s="214"/>
      <c r="F56" s="214"/>
      <c r="G56" s="215"/>
      <c r="H56" s="215"/>
      <c r="I56" s="215"/>
      <c r="J56" s="215"/>
      <c r="K56" s="215"/>
      <c r="L56" s="215"/>
      <c r="M56" s="214" t="s">
        <v>605</v>
      </c>
      <c r="N56" s="214" t="s">
        <v>170</v>
      </c>
      <c r="O56" s="214">
        <v>1.41</v>
      </c>
      <c r="P56" s="214">
        <f>+O56*E55</f>
        <v>1.41</v>
      </c>
      <c r="Q56" s="214">
        <v>0.6</v>
      </c>
      <c r="R56" s="57"/>
      <c r="S56" s="57"/>
      <c r="T56" s="57"/>
    </row>
    <row r="57" spans="1:20" ht="110.2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606</v>
      </c>
      <c r="N57" s="57" t="s">
        <v>160</v>
      </c>
      <c r="O57" s="57">
        <v>0.78</v>
      </c>
      <c r="P57" s="57">
        <f>+O57*E55</f>
        <v>0.78</v>
      </c>
      <c r="Q57" s="57">
        <v>0.73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607</v>
      </c>
      <c r="C59" s="56" t="s">
        <v>608</v>
      </c>
      <c r="D59" s="120" t="s">
        <v>609</v>
      </c>
      <c r="E59" s="56">
        <v>0.03</v>
      </c>
      <c r="F59" s="56">
        <v>108</v>
      </c>
      <c r="G59" s="121">
        <f>2397.17/1000*F59</f>
        <v>258.89436000000001</v>
      </c>
      <c r="H59" s="121">
        <v>2.2999999999999998</v>
      </c>
      <c r="I59" s="121">
        <f>3092.63/1000*H59</f>
        <v>7.1130490000000002</v>
      </c>
      <c r="J59" s="121">
        <f>1.0572*1.05*1.02*(O60*Q60)</f>
        <v>181.16179200000002</v>
      </c>
      <c r="K59" s="121">
        <f>G59+I59+J59</f>
        <v>447.16920100000004</v>
      </c>
      <c r="L59" s="121">
        <f>K59*E59</f>
        <v>13.415076030000002</v>
      </c>
      <c r="M59" s="56"/>
      <c r="N59" s="56"/>
      <c r="O59" s="56"/>
      <c r="P59" s="56"/>
      <c r="Q59" s="56"/>
      <c r="R59" s="56">
        <f>$E59*$F59</f>
        <v>3.2399999999999998</v>
      </c>
      <c r="S59" s="56">
        <f>$E59*$H59</f>
        <v>6.8999999999999992E-2</v>
      </c>
      <c r="T59" s="56">
        <f>$E59*$J59</f>
        <v>5.4348537600000002</v>
      </c>
    </row>
    <row r="60" spans="1:20" ht="48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610</v>
      </c>
      <c r="N60" s="57" t="s">
        <v>171</v>
      </c>
      <c r="O60" s="57">
        <v>100</v>
      </c>
      <c r="P60" s="57">
        <f>+O60*E59</f>
        <v>3</v>
      </c>
      <c r="Q60" s="57">
        <v>1.6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611</v>
      </c>
      <c r="C62" s="56" t="s">
        <v>612</v>
      </c>
      <c r="D62" s="120" t="s">
        <v>167</v>
      </c>
      <c r="E62" s="56">
        <v>0.05</v>
      </c>
      <c r="F62" s="56">
        <v>0.98</v>
      </c>
      <c r="G62" s="121">
        <f>2397.17/1000*F62</f>
        <v>2.3492266000000002</v>
      </c>
      <c r="H62" s="121">
        <v>0.17</v>
      </c>
      <c r="I62" s="121">
        <f>3092.63/1000*H62</f>
        <v>0.52574710000000002</v>
      </c>
      <c r="J62" s="121">
        <f>1.0572*1.05*1.02*(O63*Q63)</f>
        <v>33.967836000000005</v>
      </c>
      <c r="K62" s="121">
        <f>G62+I62+J62</f>
        <v>36.842809700000004</v>
      </c>
      <c r="L62" s="121">
        <f>K62*E62</f>
        <v>1.8421404850000003</v>
      </c>
      <c r="M62" s="56"/>
      <c r="N62" s="56"/>
      <c r="O62" s="56"/>
      <c r="P62" s="56"/>
      <c r="Q62" s="56"/>
      <c r="R62" s="56">
        <f>$E62*$F62</f>
        <v>4.9000000000000002E-2</v>
      </c>
      <c r="S62" s="56">
        <f>$E62*$H62</f>
        <v>8.5000000000000006E-3</v>
      </c>
      <c r="T62" s="56">
        <f>$E62*$J62</f>
        <v>1.6983918000000005</v>
      </c>
    </row>
    <row r="63" spans="1:20" ht="24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613</v>
      </c>
      <c r="N63" s="57" t="s">
        <v>170</v>
      </c>
      <c r="O63" s="57">
        <v>20</v>
      </c>
      <c r="P63" s="57">
        <f>+O63*E62</f>
        <v>1</v>
      </c>
      <c r="Q63" s="57">
        <v>1.5</v>
      </c>
      <c r="R63" s="57"/>
      <c r="S63" s="57"/>
      <c r="T63" s="57"/>
    </row>
    <row r="64" spans="1:20">
      <c r="A64" s="123"/>
      <c r="B64" s="57"/>
      <c r="C64" s="57"/>
      <c r="D64" s="57"/>
      <c r="E64" s="57"/>
      <c r="F64" s="57"/>
      <c r="G64" s="124"/>
      <c r="H64" s="124"/>
      <c r="I64" s="124"/>
      <c r="J64" s="124"/>
      <c r="K64" s="124"/>
      <c r="L64" s="124"/>
      <c r="M64" s="57"/>
      <c r="N64" s="57"/>
      <c r="O64" s="57"/>
      <c r="P64" s="57"/>
      <c r="Q64" s="57"/>
      <c r="R64" s="57"/>
      <c r="S64" s="57"/>
      <c r="T64" s="57"/>
    </row>
    <row r="65" spans="1:20" ht="24">
      <c r="A65" s="120">
        <v>16</v>
      </c>
      <c r="B65" s="56" t="s">
        <v>614</v>
      </c>
      <c r="C65" s="56" t="s">
        <v>615</v>
      </c>
      <c r="D65" s="120" t="s">
        <v>191</v>
      </c>
      <c r="E65" s="56">
        <v>0.33</v>
      </c>
      <c r="F65" s="56">
        <v>8.07</v>
      </c>
      <c r="G65" s="121">
        <f>2397.17/1000*F65</f>
        <v>19.345161900000001</v>
      </c>
      <c r="H65" s="121">
        <v>5.15</v>
      </c>
      <c r="I65" s="121">
        <f>3092.63/1000*H65</f>
        <v>15.927044500000003</v>
      </c>
      <c r="J65" s="121">
        <f>1.0572*1.05*1.02*(O66*Q66+O67*Q67)</f>
        <v>4.4261222569200003</v>
      </c>
      <c r="K65" s="121">
        <f>G65+I65+J65</f>
        <v>39.698328656920005</v>
      </c>
      <c r="L65" s="121">
        <f>K65*E65</f>
        <v>13.100448456783603</v>
      </c>
      <c r="M65" s="56"/>
      <c r="N65" s="56"/>
      <c r="O65" s="56"/>
      <c r="P65" s="56"/>
      <c r="Q65" s="56"/>
      <c r="R65" s="56">
        <f>$E65*$F65</f>
        <v>2.6631</v>
      </c>
      <c r="S65" s="56">
        <f>$E65*$H65</f>
        <v>1.6995000000000002</v>
      </c>
      <c r="T65" s="56">
        <f>$E65*$J65</f>
        <v>1.4606203447836001</v>
      </c>
    </row>
    <row r="66" spans="1:20" ht="24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616</v>
      </c>
      <c r="N66" s="57" t="s">
        <v>160</v>
      </c>
      <c r="O66" s="57">
        <v>100</v>
      </c>
      <c r="P66" s="57">
        <f>+O66*E65</f>
        <v>33</v>
      </c>
      <c r="Q66" s="57">
        <v>0.03</v>
      </c>
      <c r="R66" s="57"/>
      <c r="S66" s="57"/>
      <c r="T66" s="57"/>
    </row>
    <row r="67" spans="1:20" ht="36.75" customHeight="1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 t="s">
        <v>617</v>
      </c>
      <c r="N67" s="57" t="s">
        <v>171</v>
      </c>
      <c r="O67" s="57">
        <v>9.0909999999999993</v>
      </c>
      <c r="P67" s="57">
        <f>+O67*E65</f>
        <v>3.0000299999999998</v>
      </c>
      <c r="Q67" s="57">
        <v>0.1</v>
      </c>
      <c r="R67" s="57"/>
      <c r="S67" s="57"/>
      <c r="T67" s="57"/>
    </row>
    <row r="68" spans="1:20">
      <c r="A68" s="144"/>
      <c r="B68" s="145"/>
      <c r="C68" s="145"/>
      <c r="D68" s="145"/>
      <c r="E68" s="145"/>
      <c r="F68" s="145"/>
      <c r="G68" s="146"/>
      <c r="H68" s="146"/>
      <c r="I68" s="146"/>
      <c r="J68" s="146"/>
      <c r="K68" s="146"/>
      <c r="L68" s="146"/>
      <c r="M68" s="145"/>
      <c r="N68" s="145"/>
      <c r="O68" s="145"/>
      <c r="P68" s="145"/>
      <c r="Q68" s="145"/>
      <c r="R68" s="57"/>
      <c r="S68" s="57"/>
      <c r="T68" s="57"/>
    </row>
    <row r="69" spans="1:20" ht="50.25" customHeight="1">
      <c r="A69" s="120">
        <v>17</v>
      </c>
      <c r="B69" s="56" t="s">
        <v>225</v>
      </c>
      <c r="C69" s="56" t="s">
        <v>618</v>
      </c>
      <c r="D69" s="120" t="s">
        <v>171</v>
      </c>
      <c r="E69" s="56">
        <v>3</v>
      </c>
      <c r="F69" s="56">
        <v>0.79</v>
      </c>
      <c r="G69" s="121">
        <f>2397.17/1000*F69</f>
        <v>1.8937643000000002</v>
      </c>
      <c r="H69" s="121">
        <v>1.1599999999999999</v>
      </c>
      <c r="I69" s="121">
        <f>3092.63/1000*H69</f>
        <v>3.5874508000000001</v>
      </c>
      <c r="J69" s="121">
        <f>1.0572*1.05*1.02*(O70*Q70)</f>
        <v>39.629142000000002</v>
      </c>
      <c r="K69" s="121">
        <f>G69+I69+J69</f>
        <v>45.110357100000002</v>
      </c>
      <c r="L69" s="121">
        <f>K69*E69</f>
        <v>135.33107130000002</v>
      </c>
      <c r="M69" s="56"/>
      <c r="N69" s="56"/>
      <c r="O69" s="56"/>
      <c r="P69" s="56"/>
      <c r="Q69" s="56"/>
      <c r="R69" s="56">
        <f>$E69*$F69</f>
        <v>2.37</v>
      </c>
      <c r="S69" s="56">
        <f>$E69*$H69</f>
        <v>3.4799999999999995</v>
      </c>
      <c r="T69" s="56">
        <f>$E69*$J69</f>
        <v>118.887426</v>
      </c>
    </row>
    <row r="70" spans="1:20" ht="69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619</v>
      </c>
      <c r="N70" s="57" t="s">
        <v>171</v>
      </c>
      <c r="O70" s="57">
        <v>1</v>
      </c>
      <c r="P70" s="57">
        <f>+O70*E69</f>
        <v>3</v>
      </c>
      <c r="Q70" s="57">
        <v>35</v>
      </c>
      <c r="R70" s="57"/>
      <c r="S70" s="57"/>
      <c r="T70" s="57"/>
    </row>
    <row r="71" spans="1:20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/>
      <c r="N71" s="57"/>
      <c r="O71" s="57"/>
      <c r="P71" s="57"/>
      <c r="Q71" s="57"/>
      <c r="R71" s="57"/>
      <c r="S71" s="57"/>
      <c r="T71" s="57"/>
    </row>
    <row r="72" spans="1:20" ht="28.5">
      <c r="A72" s="120">
        <v>18</v>
      </c>
      <c r="B72" s="56"/>
      <c r="C72" s="525" t="s">
        <v>620</v>
      </c>
      <c r="D72" s="120"/>
      <c r="E72" s="56"/>
      <c r="F72" s="56"/>
      <c r="G72" s="121"/>
      <c r="H72" s="121"/>
      <c r="I72" s="121"/>
      <c r="J72" s="121"/>
      <c r="K72" s="121"/>
      <c r="L72" s="121"/>
      <c r="M72" s="56"/>
      <c r="N72" s="56"/>
      <c r="O72" s="56"/>
      <c r="P72" s="56"/>
      <c r="Q72" s="56"/>
      <c r="R72" s="56">
        <f>$E72*$F72</f>
        <v>0</v>
      </c>
      <c r="S72" s="56">
        <f>$E72*$H72</f>
        <v>0</v>
      </c>
      <c r="T72" s="56">
        <f>$E72*$J72</f>
        <v>0</v>
      </c>
    </row>
    <row r="73" spans="1:20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/>
      <c r="N73" s="57"/>
      <c r="O73" s="57"/>
      <c r="P73" s="57"/>
      <c r="Q73" s="57"/>
      <c r="R73" s="57"/>
      <c r="S73" s="57"/>
      <c r="T73" s="57"/>
    </row>
    <row r="74" spans="1:20" ht="36">
      <c r="A74" s="120">
        <v>19</v>
      </c>
      <c r="B74" s="56" t="s">
        <v>195</v>
      </c>
      <c r="C74" s="56" t="s">
        <v>588</v>
      </c>
      <c r="D74" s="120" t="s">
        <v>166</v>
      </c>
      <c r="E74" s="56">
        <v>9.92</v>
      </c>
      <c r="F74" s="56">
        <v>1.94</v>
      </c>
      <c r="G74" s="121">
        <f>2397.17/1000*F74</f>
        <v>4.6505098</v>
      </c>
      <c r="H74" s="121">
        <v>0</v>
      </c>
      <c r="I74" s="121">
        <f>3092.63/1000*H74</f>
        <v>0</v>
      </c>
      <c r="J74" s="121">
        <f>1.0572*1.05*1.02*0</f>
        <v>0</v>
      </c>
      <c r="K74" s="121">
        <f>G74+I74+J74</f>
        <v>4.6505098</v>
      </c>
      <c r="L74" s="121">
        <f>K74*E74</f>
        <v>46.133057215999997</v>
      </c>
      <c r="M74" s="56"/>
      <c r="N74" s="56"/>
      <c r="O74" s="56"/>
      <c r="P74" s="56"/>
      <c r="Q74" s="56"/>
      <c r="R74" s="56">
        <f>$E74*$F74</f>
        <v>19.244799999999998</v>
      </c>
      <c r="S74" s="56">
        <f>$E74*$H74</f>
        <v>0</v>
      </c>
      <c r="T74" s="56">
        <f>$E74*$J74</f>
        <v>0</v>
      </c>
    </row>
    <row r="75" spans="1:20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/>
      <c r="N75" s="57"/>
      <c r="O75" s="57"/>
      <c r="P75" s="57"/>
      <c r="Q75" s="57"/>
      <c r="R75" s="57"/>
      <c r="S75" s="57"/>
      <c r="T75" s="57"/>
    </row>
    <row r="76" spans="1:20" ht="36">
      <c r="A76" s="120">
        <v>20</v>
      </c>
      <c r="B76" s="56" t="s">
        <v>621</v>
      </c>
      <c r="C76" s="56" t="s">
        <v>622</v>
      </c>
      <c r="D76" s="120" t="s">
        <v>191</v>
      </c>
      <c r="E76" s="56">
        <v>0.21</v>
      </c>
      <c r="F76" s="56">
        <v>2.56</v>
      </c>
      <c r="G76" s="121">
        <f>2397.17/1000*F76</f>
        <v>6.1367552000000005</v>
      </c>
      <c r="H76" s="121">
        <v>6.96</v>
      </c>
      <c r="I76" s="121">
        <f>3092.63/1000*H76</f>
        <v>21.524704800000002</v>
      </c>
      <c r="J76" s="121">
        <f>1.0572*1.05*1.02*(O77*Q77)</f>
        <v>55.480798800000002</v>
      </c>
      <c r="K76" s="121">
        <f>G76+I76+J76</f>
        <v>83.142258800000008</v>
      </c>
      <c r="L76" s="121">
        <f>K76*E76</f>
        <v>17.459874348</v>
      </c>
      <c r="M76" s="56"/>
      <c r="N76" s="56"/>
      <c r="O76" s="56"/>
      <c r="P76" s="56"/>
      <c r="Q76" s="56"/>
      <c r="R76" s="56">
        <f>$E76*$F76</f>
        <v>0.53759999999999997</v>
      </c>
      <c r="S76" s="56">
        <f>$E76*$H76</f>
        <v>1.4616</v>
      </c>
      <c r="T76" s="56">
        <f>$E76*$J76</f>
        <v>11.650967747999999</v>
      </c>
    </row>
    <row r="77" spans="1:20" ht="24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 t="s">
        <v>429</v>
      </c>
      <c r="N77" s="57" t="s">
        <v>166</v>
      </c>
      <c r="O77" s="57">
        <v>7</v>
      </c>
      <c r="P77" s="57">
        <f>+O77*E76</f>
        <v>1.47</v>
      </c>
      <c r="Q77" s="57">
        <v>7</v>
      </c>
      <c r="R77" s="57"/>
      <c r="S77" s="57"/>
      <c r="T77" s="57"/>
    </row>
    <row r="78" spans="1:20">
      <c r="A78" s="123"/>
      <c r="B78" s="57"/>
      <c r="C78" s="57"/>
      <c r="D78" s="57"/>
      <c r="E78" s="57"/>
      <c r="F78" s="57"/>
      <c r="G78" s="124"/>
      <c r="H78" s="124"/>
      <c r="I78" s="124"/>
      <c r="J78" s="124"/>
      <c r="K78" s="124"/>
      <c r="L78" s="124"/>
      <c r="M78" s="57"/>
      <c r="N78" s="57"/>
      <c r="O78" s="57"/>
      <c r="P78" s="57"/>
      <c r="Q78" s="57"/>
      <c r="R78" s="57"/>
      <c r="S78" s="57"/>
      <c r="T78" s="57"/>
    </row>
    <row r="79" spans="1:20" ht="24">
      <c r="A79" s="120">
        <v>21</v>
      </c>
      <c r="B79" s="56" t="s">
        <v>275</v>
      </c>
      <c r="C79" s="56" t="s">
        <v>597</v>
      </c>
      <c r="D79" s="120" t="s">
        <v>166</v>
      </c>
      <c r="E79" s="56">
        <v>8.4499999999999993</v>
      </c>
      <c r="F79" s="56">
        <v>0.56200000000000006</v>
      </c>
      <c r="G79" s="121">
        <f>2397.17/1000*F79</f>
        <v>1.3472095400000001</v>
      </c>
      <c r="H79" s="121">
        <v>0</v>
      </c>
      <c r="I79" s="121">
        <f>3092.63/1000*H79</f>
        <v>0</v>
      </c>
      <c r="J79" s="121">
        <f>1.0572*1.05*1.02*0</f>
        <v>0</v>
      </c>
      <c r="K79" s="121">
        <f>G79+I79+J79</f>
        <v>1.3472095400000001</v>
      </c>
      <c r="L79" s="121">
        <f>K79*E79</f>
        <v>11.383920613000001</v>
      </c>
      <c r="M79" s="56"/>
      <c r="N79" s="56"/>
      <c r="O79" s="56"/>
      <c r="P79" s="56"/>
      <c r="Q79" s="56"/>
      <c r="R79" s="56">
        <f>$E79*$F79</f>
        <v>4.7488999999999999</v>
      </c>
      <c r="S79" s="56">
        <f>$E79*$H79</f>
        <v>0</v>
      </c>
      <c r="T79" s="56">
        <f>$E79*$J79</f>
        <v>0</v>
      </c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22</v>
      </c>
      <c r="B81" s="56" t="s">
        <v>174</v>
      </c>
      <c r="C81" s="56" t="s">
        <v>595</v>
      </c>
      <c r="D81" s="120" t="s">
        <v>161</v>
      </c>
      <c r="E81" s="56">
        <v>2.87</v>
      </c>
      <c r="F81" s="56">
        <v>0</v>
      </c>
      <c r="G81" s="121">
        <f>2397.17/1000*F81</f>
        <v>0</v>
      </c>
      <c r="H81" s="121">
        <v>0.18</v>
      </c>
      <c r="I81" s="121">
        <f>3092.63/1000*H81</f>
        <v>0.55667339999999998</v>
      </c>
      <c r="J81" s="121">
        <f>1.0572*1.05*1.02*0</f>
        <v>0</v>
      </c>
      <c r="K81" s="121">
        <f>G81+I81+J81</f>
        <v>0.55667339999999998</v>
      </c>
      <c r="L81" s="121">
        <f>K81*E81</f>
        <v>1.5976526580000001</v>
      </c>
      <c r="M81" s="56"/>
      <c r="N81" s="56"/>
      <c r="O81" s="56"/>
      <c r="P81" s="56"/>
      <c r="Q81" s="56"/>
      <c r="R81" s="56">
        <f>$E81*$F81</f>
        <v>0</v>
      </c>
      <c r="S81" s="56">
        <f>$E81*$H81</f>
        <v>0.51659999999999995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24">
      <c r="A83" s="120">
        <v>23</v>
      </c>
      <c r="B83" s="56" t="s">
        <v>163</v>
      </c>
      <c r="C83" s="56" t="s">
        <v>596</v>
      </c>
      <c r="D83" s="120" t="s">
        <v>161</v>
      </c>
      <c r="E83" s="56">
        <v>2.87</v>
      </c>
      <c r="F83" s="56">
        <v>0</v>
      </c>
      <c r="G83" s="121">
        <f>2397.17/1000*F83</f>
        <v>0</v>
      </c>
      <c r="H83" s="121">
        <v>0.9</v>
      </c>
      <c r="I83" s="121">
        <f>3092.63/1000*H83</f>
        <v>2.7833670000000001</v>
      </c>
      <c r="J83" s="121">
        <f>1.0572*1.05*1.02*0</f>
        <v>0</v>
      </c>
      <c r="K83" s="121">
        <f>G83+I83+J83</f>
        <v>2.7833670000000001</v>
      </c>
      <c r="L83" s="121">
        <f>K83*E83</f>
        <v>7.9882632900000008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2.5830000000000002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59.25" customHeight="1">
      <c r="A85" s="120">
        <v>24</v>
      </c>
      <c r="B85" s="56" t="s">
        <v>176</v>
      </c>
      <c r="C85" s="56" t="s">
        <v>177</v>
      </c>
      <c r="D85" s="120" t="s">
        <v>178</v>
      </c>
      <c r="E85" s="56">
        <v>2E-3</v>
      </c>
      <c r="F85" s="56">
        <v>1.59</v>
      </c>
      <c r="G85" s="121">
        <f>2397.17/1000*F85</f>
        <v>3.8115003000000001</v>
      </c>
      <c r="H85" s="121">
        <v>12.34</v>
      </c>
      <c r="I85" s="121">
        <f>3092.63/1000*H85</f>
        <v>38.163054200000005</v>
      </c>
      <c r="J85" s="121">
        <f>1.0572*1.05*1.02*0</f>
        <v>0</v>
      </c>
      <c r="K85" s="121">
        <f>G85+I85+J85</f>
        <v>41.974554500000004</v>
      </c>
      <c r="L85" s="121">
        <f>K85*E85</f>
        <v>8.3949109000000008E-2</v>
      </c>
      <c r="M85" s="56"/>
      <c r="N85" s="56"/>
      <c r="O85" s="56"/>
      <c r="P85" s="56"/>
      <c r="Q85" s="56"/>
      <c r="R85" s="56">
        <f>$E85*$F85</f>
        <v>3.1800000000000001E-3</v>
      </c>
      <c r="S85" s="56">
        <f>$E85*$H85</f>
        <v>2.4680000000000001E-2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47.25" customHeight="1">
      <c r="A87" s="125">
        <v>25</v>
      </c>
      <c r="B87" s="450" t="s">
        <v>623</v>
      </c>
      <c r="C87" s="450" t="s">
        <v>624</v>
      </c>
      <c r="D87" s="125" t="s">
        <v>191</v>
      </c>
      <c r="E87" s="450">
        <v>0.21</v>
      </c>
      <c r="F87" s="450">
        <v>16.2</v>
      </c>
      <c r="G87" s="451">
        <f>2397.17/1000*F87</f>
        <v>38.834153999999998</v>
      </c>
      <c r="H87" s="451">
        <v>5.65</v>
      </c>
      <c r="I87" s="451">
        <f>3092.63/1000*H87</f>
        <v>17.473359500000001</v>
      </c>
      <c r="J87" s="451">
        <f>1.0572*1.05*1.02*(O88*Q88)</f>
        <v>73.596978000000007</v>
      </c>
      <c r="K87" s="451">
        <f>G87+I87+J87</f>
        <v>129.90449150000001</v>
      </c>
      <c r="L87" s="451">
        <f>K87*E87</f>
        <v>27.279943214999999</v>
      </c>
      <c r="M87" s="450"/>
      <c r="N87" s="450"/>
      <c r="O87" s="450"/>
      <c r="P87" s="450"/>
      <c r="Q87" s="450"/>
      <c r="R87" s="56">
        <f>$E87*$F87</f>
        <v>3.4019999999999997</v>
      </c>
      <c r="S87" s="56">
        <f>$E87*$H87</f>
        <v>1.1865000000000001</v>
      </c>
      <c r="T87" s="56">
        <f>$E87*$J87</f>
        <v>15.455365380000002</v>
      </c>
    </row>
    <row r="88" spans="1:20" ht="60.75" customHeight="1">
      <c r="A88" s="120"/>
      <c r="B88" s="214"/>
      <c r="C88" s="214"/>
      <c r="D88" s="214"/>
      <c r="E88" s="214"/>
      <c r="F88" s="214"/>
      <c r="G88" s="215"/>
      <c r="H88" s="215"/>
      <c r="I88" s="215"/>
      <c r="J88" s="215"/>
      <c r="K88" s="215"/>
      <c r="L88" s="215"/>
      <c r="M88" s="214" t="s">
        <v>625</v>
      </c>
      <c r="N88" s="214" t="s">
        <v>160</v>
      </c>
      <c r="O88" s="214">
        <v>100</v>
      </c>
      <c r="P88" s="214">
        <f>+O88*E87</f>
        <v>21</v>
      </c>
      <c r="Q88" s="214">
        <v>0.65</v>
      </c>
      <c r="R88" s="57"/>
      <c r="S88" s="57"/>
      <c r="T88" s="57"/>
    </row>
    <row r="89" spans="1:20">
      <c r="A89" s="123"/>
      <c r="B89" s="57"/>
      <c r="C89" s="57"/>
      <c r="D89" s="57"/>
      <c r="E89" s="57"/>
      <c r="F89" s="57"/>
      <c r="G89" s="124"/>
      <c r="H89" s="124"/>
      <c r="I89" s="124"/>
      <c r="J89" s="124"/>
      <c r="K89" s="124"/>
      <c r="L89" s="124"/>
      <c r="M89" s="57"/>
      <c r="N89" s="57"/>
      <c r="O89" s="57"/>
      <c r="P89" s="57"/>
      <c r="Q89" s="57"/>
      <c r="R89" s="57"/>
      <c r="S89" s="57"/>
      <c r="T89" s="57"/>
    </row>
    <row r="90" spans="1:20" ht="81" customHeight="1">
      <c r="A90" s="120">
        <v>26</v>
      </c>
      <c r="B90" s="56" t="s">
        <v>626</v>
      </c>
      <c r="C90" s="56" t="s">
        <v>643</v>
      </c>
      <c r="D90" s="120" t="s">
        <v>191</v>
      </c>
      <c r="E90" s="56">
        <v>0.28999999999999998</v>
      </c>
      <c r="F90" s="56">
        <v>6.24</v>
      </c>
      <c r="G90" s="121">
        <f>2397.17/1000*F90</f>
        <v>14.9583408</v>
      </c>
      <c r="H90" s="121">
        <v>0.27</v>
      </c>
      <c r="I90" s="121">
        <f>3092.63/1000*H90</f>
        <v>0.83501010000000009</v>
      </c>
      <c r="J90" s="121">
        <f>1.0572*1.05*1.02*(O91*Q91)</f>
        <v>69.294385439999999</v>
      </c>
      <c r="K90" s="121">
        <f>G90+I90+J90</f>
        <v>85.087736339999992</v>
      </c>
      <c r="L90" s="121">
        <f>K90*E90</f>
        <v>24.675443538599996</v>
      </c>
      <c r="M90" s="56"/>
      <c r="N90" s="56"/>
      <c r="O90" s="56"/>
      <c r="P90" s="56"/>
      <c r="Q90" s="56"/>
      <c r="R90" s="56">
        <f>$E90*$F90</f>
        <v>1.8095999999999999</v>
      </c>
      <c r="S90" s="56">
        <f>$E90*$H90</f>
        <v>7.8299999999999995E-2</v>
      </c>
      <c r="T90" s="56">
        <f>$E90*$J90</f>
        <v>20.095371777599997</v>
      </c>
    </row>
    <row r="91" spans="1:20" ht="24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 t="s">
        <v>627</v>
      </c>
      <c r="N91" s="57" t="s">
        <v>160</v>
      </c>
      <c r="O91" s="57">
        <v>102</v>
      </c>
      <c r="P91" s="57">
        <f>+O91*E90</f>
        <v>29.58</v>
      </c>
      <c r="Q91" s="57">
        <v>0.6</v>
      </c>
      <c r="R91" s="57"/>
      <c r="S91" s="57"/>
      <c r="T91" s="57"/>
    </row>
    <row r="92" spans="1:20">
      <c r="A92" s="123"/>
      <c r="B92" s="57"/>
      <c r="C92" s="57"/>
      <c r="D92" s="57"/>
      <c r="E92" s="57"/>
      <c r="F92" s="57"/>
      <c r="G92" s="124"/>
      <c r="H92" s="124"/>
      <c r="I92" s="124"/>
      <c r="J92" s="124"/>
      <c r="K92" s="124"/>
      <c r="L92" s="124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20">
        <v>27</v>
      </c>
      <c r="B93" s="56" t="s">
        <v>628</v>
      </c>
      <c r="C93" s="56" t="s">
        <v>629</v>
      </c>
      <c r="D93" s="120" t="s">
        <v>191</v>
      </c>
      <c r="E93" s="56">
        <v>0.21</v>
      </c>
      <c r="F93" s="56">
        <v>1.1399999999999999</v>
      </c>
      <c r="G93" s="121">
        <f>2397.17/1000*F93</f>
        <v>2.7327737999999999</v>
      </c>
      <c r="H93" s="121">
        <v>0</v>
      </c>
      <c r="I93" s="121">
        <f>3092.63/1000*H93</f>
        <v>0</v>
      </c>
      <c r="J93" s="121">
        <f>1.0572*1.05*1.02*(O94*Q94)</f>
        <v>7.9258284000000012</v>
      </c>
      <c r="K93" s="121">
        <f>G93+I93+J93</f>
        <v>10.658602200000001</v>
      </c>
      <c r="L93" s="121">
        <f>K93*E93</f>
        <v>2.2383064620000002</v>
      </c>
      <c r="M93" s="56"/>
      <c r="N93" s="56"/>
      <c r="O93" s="56"/>
      <c r="P93" s="56"/>
      <c r="Q93" s="56"/>
      <c r="R93" s="56">
        <f>$E93*$F93</f>
        <v>0.23939999999999997</v>
      </c>
      <c r="S93" s="56">
        <f>$E93*$H93</f>
        <v>0</v>
      </c>
      <c r="T93" s="56">
        <f>$E93*$J93</f>
        <v>1.6644239640000003</v>
      </c>
    </row>
    <row r="94" spans="1:20" ht="48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630</v>
      </c>
      <c r="N94" s="57" t="s">
        <v>160</v>
      </c>
      <c r="O94" s="57">
        <v>100</v>
      </c>
      <c r="P94" s="57">
        <f>+O94*E93</f>
        <v>21</v>
      </c>
      <c r="Q94" s="57">
        <v>7.0000000000000007E-2</v>
      </c>
      <c r="R94" s="57"/>
      <c r="S94" s="57"/>
      <c r="T94" s="57"/>
    </row>
    <row r="95" spans="1:20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/>
      <c r="N95" s="57"/>
      <c r="O95" s="57"/>
      <c r="P95" s="57"/>
      <c r="Q95" s="57"/>
      <c r="R95" s="57"/>
      <c r="S95" s="57"/>
      <c r="T95" s="57"/>
    </row>
    <row r="96" spans="1:20" ht="56.25" customHeight="1">
      <c r="A96" s="120">
        <v>28</v>
      </c>
      <c r="B96" s="56" t="s">
        <v>634</v>
      </c>
      <c r="C96" s="56" t="s">
        <v>635</v>
      </c>
      <c r="D96" s="120" t="s">
        <v>191</v>
      </c>
      <c r="E96" s="56">
        <v>0.23</v>
      </c>
      <c r="F96" s="56">
        <v>6.968</v>
      </c>
      <c r="G96" s="121">
        <f>2397.17/1000*F96</f>
        <v>16.703480559999999</v>
      </c>
      <c r="H96" s="121">
        <v>10.9</v>
      </c>
      <c r="I96" s="121">
        <f>3092.63/1000*H96</f>
        <v>33.709667000000003</v>
      </c>
      <c r="J96" s="121">
        <f>1.0572*1.05*1.02*(O97*Q97)</f>
        <v>45.041350536000003</v>
      </c>
      <c r="K96" s="121">
        <f>G96+I96+J96</f>
        <v>95.454498096000009</v>
      </c>
      <c r="L96" s="121">
        <f>K96*E96</f>
        <v>21.954534562080003</v>
      </c>
      <c r="M96" s="56"/>
      <c r="N96" s="56"/>
      <c r="O96" s="56"/>
      <c r="P96" s="56"/>
      <c r="Q96" s="56"/>
      <c r="R96" s="56">
        <f>$E96*$F96</f>
        <v>1.6026400000000001</v>
      </c>
      <c r="S96" s="56">
        <f>$E96*$H96</f>
        <v>2.5070000000000001</v>
      </c>
      <c r="T96" s="56">
        <f>$E96*$J96</f>
        <v>10.35951062328</v>
      </c>
    </row>
    <row r="97" spans="1:20" ht="24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 t="s">
        <v>636</v>
      </c>
      <c r="N97" s="57" t="s">
        <v>160</v>
      </c>
      <c r="O97" s="57">
        <v>102</v>
      </c>
      <c r="P97" s="57">
        <f>+O97*E96</f>
        <v>23.46</v>
      </c>
      <c r="Q97" s="57">
        <v>0.39</v>
      </c>
      <c r="R97" s="57"/>
      <c r="S97" s="57"/>
      <c r="T97" s="57"/>
    </row>
    <row r="98" spans="1:20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/>
      <c r="N98" s="57"/>
      <c r="O98" s="57"/>
      <c r="P98" s="57"/>
      <c r="Q98" s="57"/>
      <c r="R98" s="57"/>
      <c r="S98" s="57"/>
      <c r="T98" s="57"/>
    </row>
    <row r="99" spans="1:20">
      <c r="A99" s="120">
        <v>29</v>
      </c>
      <c r="B99" s="56"/>
      <c r="C99" s="56" t="s">
        <v>637</v>
      </c>
      <c r="D99" s="120"/>
      <c r="E99" s="56">
        <v>1</v>
      </c>
      <c r="F99" s="56">
        <v>0</v>
      </c>
      <c r="G99" s="121">
        <f>2397.17/1000*F99</f>
        <v>0</v>
      </c>
      <c r="H99" s="121">
        <v>0</v>
      </c>
      <c r="I99" s="121">
        <f>3092.63/1000*H99</f>
        <v>0</v>
      </c>
      <c r="J99" s="121">
        <f>1.0572*1.05*1.02*(O100*Q100+O101*Q101+O102*Q102+O103*Q103+O104*Q104)</f>
        <v>18.727600248000002</v>
      </c>
      <c r="K99" s="121">
        <f>G99+I99+J99</f>
        <v>18.727600248000002</v>
      </c>
      <c r="L99" s="121">
        <f>K99*E99</f>
        <v>18.727600248000002</v>
      </c>
      <c r="M99" s="56"/>
      <c r="N99" s="56"/>
      <c r="O99" s="56"/>
      <c r="P99" s="56"/>
      <c r="Q99" s="56"/>
      <c r="R99" s="56">
        <f>$E99*$F99</f>
        <v>0</v>
      </c>
      <c r="S99" s="56">
        <f>$E99*$H99</f>
        <v>0</v>
      </c>
      <c r="T99" s="56">
        <f>$E99*$J99</f>
        <v>18.727600248000002</v>
      </c>
    </row>
    <row r="100" spans="1:20" ht="62.25" customHeight="1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638</v>
      </c>
      <c r="N100" s="57" t="s">
        <v>171</v>
      </c>
      <c r="O100" s="57">
        <v>2</v>
      </c>
      <c r="P100" s="57">
        <f>+O100*E99</f>
        <v>2</v>
      </c>
      <c r="Q100" s="57">
        <v>1.8</v>
      </c>
      <c r="R100" s="57"/>
      <c r="S100" s="57"/>
      <c r="T100" s="57"/>
    </row>
    <row r="101" spans="1:20" ht="78.75" customHeight="1">
      <c r="A101" s="144"/>
      <c r="B101" s="145"/>
      <c r="C101" s="145"/>
      <c r="D101" s="145"/>
      <c r="E101" s="145"/>
      <c r="F101" s="145"/>
      <c r="G101" s="146"/>
      <c r="H101" s="146"/>
      <c r="I101" s="146"/>
      <c r="J101" s="146"/>
      <c r="K101" s="146"/>
      <c r="L101" s="146"/>
      <c r="M101" s="145" t="s">
        <v>639</v>
      </c>
      <c r="N101" s="145" t="s">
        <v>171</v>
      </c>
      <c r="O101" s="145">
        <v>2</v>
      </c>
      <c r="P101" s="145">
        <f>+O101*E99</f>
        <v>2</v>
      </c>
      <c r="Q101" s="145">
        <v>3.93</v>
      </c>
      <c r="R101" s="57"/>
      <c r="S101" s="57"/>
      <c r="T101" s="57"/>
    </row>
    <row r="102" spans="1:20" ht="63" customHeight="1">
      <c r="A102" s="120"/>
      <c r="B102" s="214"/>
      <c r="C102" s="214"/>
      <c r="D102" s="214"/>
      <c r="E102" s="214"/>
      <c r="F102" s="214"/>
      <c r="G102" s="215"/>
      <c r="H102" s="215"/>
      <c r="I102" s="215"/>
      <c r="J102" s="215"/>
      <c r="K102" s="215"/>
      <c r="L102" s="215"/>
      <c r="M102" s="214" t="s">
        <v>640</v>
      </c>
      <c r="N102" s="214" t="s">
        <v>160</v>
      </c>
      <c r="O102" s="214">
        <v>2</v>
      </c>
      <c r="P102" s="214">
        <f>+O102*E99</f>
        <v>2</v>
      </c>
      <c r="Q102" s="214">
        <v>0.43</v>
      </c>
      <c r="R102" s="57"/>
      <c r="S102" s="57"/>
      <c r="T102" s="57"/>
    </row>
    <row r="103" spans="1:20" ht="36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 t="s">
        <v>641</v>
      </c>
      <c r="N103" s="57" t="s">
        <v>171</v>
      </c>
      <c r="O103" s="57">
        <v>4</v>
      </c>
      <c r="P103" s="57">
        <f>+O103*E99</f>
        <v>4</v>
      </c>
      <c r="Q103" s="57">
        <v>0.18</v>
      </c>
      <c r="R103" s="57"/>
      <c r="S103" s="57"/>
      <c r="T103" s="57"/>
    </row>
    <row r="104" spans="1:20" ht="78.75" customHeight="1">
      <c r="A104" s="123"/>
      <c r="B104" s="57"/>
      <c r="C104" s="57"/>
      <c r="D104" s="57"/>
      <c r="E104" s="57"/>
      <c r="F104" s="57"/>
      <c r="G104" s="124"/>
      <c r="H104" s="124"/>
      <c r="I104" s="124"/>
      <c r="J104" s="124"/>
      <c r="K104" s="124"/>
      <c r="L104" s="124"/>
      <c r="M104" s="57" t="s">
        <v>642</v>
      </c>
      <c r="N104" s="57" t="s">
        <v>171</v>
      </c>
      <c r="O104" s="57">
        <v>2</v>
      </c>
      <c r="P104" s="57">
        <f>+O104*E99</f>
        <v>2</v>
      </c>
      <c r="Q104" s="57">
        <v>1.75</v>
      </c>
      <c r="R104" s="57"/>
      <c r="S104" s="57"/>
      <c r="T104" s="57"/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>
      <c r="A106" s="125"/>
      <c r="B106" s="125" t="s">
        <v>179</v>
      </c>
      <c r="C106" s="125" t="s">
        <v>700</v>
      </c>
      <c r="D106" s="125"/>
      <c r="E106" s="125"/>
      <c r="F106" s="125"/>
      <c r="G106" s="126"/>
      <c r="H106" s="126"/>
      <c r="I106" s="126"/>
      <c r="J106" s="126"/>
      <c r="K106" s="126"/>
      <c r="L106" s="126">
        <f>SUM(L$21:L105)</f>
        <v>470.14010915767125</v>
      </c>
      <c r="M106" s="125"/>
      <c r="N106" s="125"/>
      <c r="O106" s="125"/>
      <c r="P106" s="125"/>
      <c r="Q106" s="125"/>
      <c r="R106" s="125">
        <f>SUM(R$21:R105)</f>
        <v>47.333610000000007</v>
      </c>
      <c r="S106" s="125">
        <f>SUM(S$21:S105)</f>
        <v>19.44802</v>
      </c>
      <c r="T106" s="125">
        <f>SUM(T$21:T105)</f>
        <v>296.5278691813711</v>
      </c>
    </row>
    <row r="107" spans="1:20">
      <c r="A107" s="127"/>
      <c r="B107" s="128"/>
      <c r="C107" s="128"/>
      <c r="D107" s="127"/>
      <c r="E107" s="128"/>
      <c r="F107" s="128"/>
      <c r="G107" s="129"/>
      <c r="H107" s="129"/>
      <c r="I107" s="129"/>
      <c r="J107" s="129"/>
      <c r="K107" s="129"/>
      <c r="L107" s="129"/>
      <c r="M107" s="128"/>
      <c r="N107" s="128"/>
      <c r="O107" s="128"/>
      <c r="P107" s="128"/>
      <c r="Q107" s="128"/>
      <c r="R107" s="128"/>
      <c r="S107" s="128"/>
      <c r="T107" s="128"/>
    </row>
    <row r="108" spans="1:20">
      <c r="A108" s="130"/>
      <c r="B108" s="130"/>
      <c r="C108" s="130" t="s">
        <v>180</v>
      </c>
      <c r="D108" s="130"/>
      <c r="E108" s="130"/>
      <c r="F108" s="131"/>
      <c r="G108" s="131"/>
      <c r="H108" s="131"/>
      <c r="I108" s="131"/>
      <c r="J108" s="131"/>
      <c r="K108" s="131"/>
      <c r="L108" s="131"/>
      <c r="M108" s="130"/>
      <c r="N108" s="130"/>
      <c r="O108" s="130"/>
      <c r="P108" s="130"/>
      <c r="Q108" s="130"/>
      <c r="R108" s="130"/>
      <c r="S108" s="130"/>
      <c r="T108" s="130"/>
    </row>
    <row r="109" spans="1:20" ht="14.25">
      <c r="A109" s="128"/>
      <c r="B109" s="128"/>
      <c r="C109" s="132" t="s">
        <v>181</v>
      </c>
      <c r="D109" s="127"/>
      <c r="E109" s="128"/>
      <c r="F109" s="129"/>
      <c r="G109" s="129"/>
      <c r="H109" s="129"/>
      <c r="I109" s="129"/>
      <c r="J109" s="129"/>
      <c r="K109" s="129"/>
      <c r="L109" s="129">
        <f>R106*2397.17/1000</f>
        <v>113.46670988370002</v>
      </c>
      <c r="M109" s="128"/>
      <c r="N109" s="128"/>
      <c r="O109" s="128"/>
      <c r="P109" s="128"/>
      <c r="Q109" s="128"/>
      <c r="R109" s="128"/>
      <c r="S109" s="128"/>
      <c r="T109" s="128"/>
    </row>
    <row r="110" spans="1:20" ht="14.25" customHeight="1">
      <c r="A110" s="128"/>
      <c r="B110" s="128"/>
      <c r="C110" s="603" t="s">
        <v>182</v>
      </c>
      <c r="D110" s="603"/>
      <c r="E110" s="603"/>
      <c r="F110" s="129"/>
      <c r="G110" s="129"/>
      <c r="H110" s="129"/>
      <c r="I110" s="129"/>
      <c r="J110" s="129"/>
      <c r="K110" s="129"/>
      <c r="L110" s="129">
        <f>S106*3092.63/1000</f>
        <v>60.145530092599998</v>
      </c>
      <c r="M110" s="128"/>
      <c r="N110" s="128"/>
      <c r="O110" s="128"/>
      <c r="P110" s="128"/>
      <c r="Q110" s="128"/>
      <c r="R110" s="128"/>
      <c r="S110" s="128"/>
      <c r="T110" s="128"/>
    </row>
    <row r="111" spans="1:20" ht="14.25">
      <c r="A111" s="128"/>
      <c r="B111" s="128"/>
      <c r="C111" s="132" t="s">
        <v>183</v>
      </c>
      <c r="D111" s="127"/>
      <c r="E111" s="128"/>
      <c r="F111" s="129"/>
      <c r="G111" s="129"/>
      <c r="H111" s="129"/>
      <c r="I111" s="129"/>
      <c r="J111" s="129"/>
      <c r="K111" s="129"/>
      <c r="L111" s="129">
        <f>T106</f>
        <v>296.5278691813711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>
      <c r="A112" s="128"/>
      <c r="B112" s="128"/>
      <c r="C112" s="132" t="s">
        <v>79</v>
      </c>
      <c r="D112" s="127"/>
      <c r="E112" s="128"/>
      <c r="F112" s="129"/>
      <c r="G112" s="129"/>
      <c r="H112" s="129"/>
      <c r="I112" s="129"/>
      <c r="J112" s="129"/>
      <c r="K112" s="129"/>
      <c r="L112" s="129">
        <f>L111+L110+L109</f>
        <v>470.14010915767108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 customHeight="1">
      <c r="A113" s="128"/>
      <c r="B113" s="199"/>
      <c r="C113" s="603" t="s">
        <v>184</v>
      </c>
      <c r="D113" s="603"/>
      <c r="E113" s="603"/>
      <c r="F113" s="603"/>
      <c r="G113" s="129"/>
      <c r="H113" s="129"/>
      <c r="I113" s="129"/>
      <c r="J113" s="129"/>
      <c r="K113" s="129"/>
      <c r="L113" s="129">
        <f>L112*13.3%</f>
        <v>62.528634517970254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33"/>
      <c r="E114" s="132"/>
      <c r="F114" s="129"/>
      <c r="G114" s="129"/>
      <c r="H114" s="129"/>
      <c r="I114" s="129"/>
      <c r="J114" s="129"/>
      <c r="K114" s="129"/>
      <c r="L114" s="129">
        <f>L113+L112</f>
        <v>532.66874367564128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>
      <c r="A115" s="128"/>
      <c r="B115" s="134"/>
      <c r="C115" s="132" t="s">
        <v>185</v>
      </c>
      <c r="D115" s="133"/>
      <c r="E115" s="132"/>
      <c r="F115" s="129"/>
      <c r="G115" s="129"/>
      <c r="H115" s="129"/>
      <c r="I115" s="129"/>
      <c r="J115" s="129"/>
      <c r="K115" s="129"/>
      <c r="L115" s="129">
        <f>L114*11%</f>
        <v>58.593561804320544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28.5">
      <c r="A116" s="135"/>
      <c r="B116" s="128"/>
      <c r="C116" s="136" t="s">
        <v>186</v>
      </c>
      <c r="D116" s="133"/>
      <c r="E116" s="132"/>
      <c r="F116" s="137"/>
      <c r="G116" s="138"/>
      <c r="H116" s="138"/>
      <c r="I116" s="138"/>
      <c r="J116" s="138"/>
      <c r="K116" s="138"/>
      <c r="L116" s="449">
        <f>L115+L114</f>
        <v>591.26230547996181</v>
      </c>
      <c r="M116" s="127"/>
      <c r="N116" s="127"/>
      <c r="O116" s="127"/>
      <c r="P116" s="127"/>
      <c r="Q116" s="127"/>
      <c r="R116" s="127"/>
      <c r="S116" s="127"/>
      <c r="T116" s="127"/>
    </row>
    <row r="119" spans="1:20" s="201" customFormat="1" ht="12.75">
      <c r="C119" s="200" t="s">
        <v>197</v>
      </c>
      <c r="D119" s="202"/>
      <c r="G119" s="232" t="s">
        <v>259</v>
      </c>
      <c r="H119" s="232"/>
      <c r="I119" s="232"/>
      <c r="J119" s="591"/>
      <c r="K119" s="624"/>
    </row>
    <row r="120" spans="1:20" s="201" customFormat="1" ht="12.75">
      <c r="C120" s="204" t="s">
        <v>260</v>
      </c>
      <c r="D120" s="202"/>
      <c r="G120" s="232" t="s">
        <v>130</v>
      </c>
      <c r="H120" s="232"/>
      <c r="I120" s="232"/>
      <c r="J120" s="232"/>
      <c r="K120" s="232"/>
    </row>
    <row r="121" spans="1:20" ht="10.5" customHeight="1">
      <c r="M121" s="122" t="s">
        <v>373</v>
      </c>
    </row>
    <row r="122" spans="1:20">
      <c r="M122" s="122" t="s">
        <v>226</v>
      </c>
    </row>
  </sheetData>
  <mergeCells count="33">
    <mergeCell ref="D6:J6"/>
    <mergeCell ref="B1:Q1"/>
    <mergeCell ref="B2:Q2"/>
    <mergeCell ref="B3:Q3"/>
    <mergeCell ref="C4:M4"/>
    <mergeCell ref="C5:M5"/>
    <mergeCell ref="D7:J7"/>
    <mergeCell ref="B8:O8"/>
    <mergeCell ref="I9:J9"/>
    <mergeCell ref="I10:J10"/>
    <mergeCell ref="K10:N10"/>
    <mergeCell ref="O10:P10"/>
    <mergeCell ref="A11:D11"/>
    <mergeCell ref="E11:F11"/>
    <mergeCell ref="G11:H11"/>
    <mergeCell ref="O11:P11"/>
    <mergeCell ref="J12:N12"/>
    <mergeCell ref="O12:P12"/>
    <mergeCell ref="A17:A19"/>
    <mergeCell ref="B17:B19"/>
    <mergeCell ref="C17:C19"/>
    <mergeCell ref="D17:D18"/>
    <mergeCell ref="E17:E19"/>
    <mergeCell ref="C110:E110"/>
    <mergeCell ref="C113:F113"/>
    <mergeCell ref="J119:K119"/>
    <mergeCell ref="O13:P13"/>
    <mergeCell ref="O14:P14"/>
    <mergeCell ref="D15:E15"/>
    <mergeCell ref="O15:P15"/>
    <mergeCell ref="F17:K17"/>
    <mergeCell ref="L17:L18"/>
    <mergeCell ref="H18:I1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22"/>
  <sheetViews>
    <sheetView showGridLines="0" topLeftCell="A97" zoomScale="136" zoomScaleNormal="136" workbookViewId="0">
      <selection activeCell="A101" sqref="A101:Q101"/>
    </sheetView>
  </sheetViews>
  <sheetFormatPr defaultRowHeight="12"/>
  <cols>
    <col min="1" max="1" width="3.42578125" style="122" bestFit="1" customWidth="1"/>
    <col min="2" max="2" width="8.28515625" style="122" customWidth="1"/>
    <col min="3" max="3" width="29.85546875" style="122" customWidth="1"/>
    <col min="4" max="4" width="8.140625" style="140" customWidth="1"/>
    <col min="5" max="5" width="6.5703125" style="141" customWidth="1"/>
    <col min="6" max="6" width="8.140625" style="122" customWidth="1"/>
    <col min="7" max="7" width="9.140625" style="142"/>
    <col min="8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570312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9.140625" style="122" hidden="1" customWidth="1"/>
    <col min="21" max="16384" width="9.140625" style="122"/>
  </cols>
  <sheetData>
    <row r="1" spans="1:17" s="188" customFormat="1" ht="24.75" customHeight="1">
      <c r="A1" s="95" t="s">
        <v>373</v>
      </c>
      <c r="B1" s="619" t="s">
        <v>516</v>
      </c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17" s="188" customFormat="1" ht="17.25" customHeight="1">
      <c r="A2" s="95" t="s">
        <v>373</v>
      </c>
      <c r="B2" s="619" t="s">
        <v>517</v>
      </c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19"/>
      <c r="P2" s="619"/>
      <c r="Q2" s="619"/>
    </row>
    <row r="3" spans="1:17" s="188" customFormat="1" ht="22.5" customHeight="1">
      <c r="A3" s="95"/>
      <c r="B3" s="619" t="s">
        <v>518</v>
      </c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 s="96" customFormat="1" ht="21" customHeight="1">
      <c r="A4" s="95"/>
      <c r="B4" s="193" t="s">
        <v>248</v>
      </c>
      <c r="C4" s="623" t="s">
        <v>375</v>
      </c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193"/>
      <c r="O4" s="193"/>
      <c r="P4" s="193"/>
      <c r="Q4" s="193"/>
    </row>
    <row r="5" spans="1:17" s="97" customFormat="1" ht="21" customHeight="1">
      <c r="A5" s="95"/>
      <c r="B5" s="189" t="s">
        <v>249</v>
      </c>
      <c r="C5" s="583" t="s">
        <v>377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189"/>
      <c r="O5" s="189"/>
      <c r="P5" s="189"/>
      <c r="Q5" s="189"/>
    </row>
    <row r="6" spans="1:17" s="97" customFormat="1" ht="20.25" customHeight="1">
      <c r="A6" s="191"/>
      <c r="B6" s="191"/>
      <c r="C6" s="191"/>
      <c r="D6" s="622" t="s">
        <v>685</v>
      </c>
      <c r="E6" s="622"/>
      <c r="F6" s="622"/>
      <c r="G6" s="622"/>
      <c r="H6" s="622"/>
      <c r="I6" s="622"/>
      <c r="J6" s="191"/>
      <c r="K6" s="191"/>
      <c r="L6" s="191"/>
      <c r="M6" s="191"/>
      <c r="N6" s="95"/>
    </row>
    <row r="7" spans="1:17" s="96" customFormat="1" ht="25.5" customHeight="1">
      <c r="A7" s="95"/>
      <c r="B7" s="192" t="s">
        <v>247</v>
      </c>
      <c r="C7" s="192"/>
      <c r="D7" s="618" t="s">
        <v>378</v>
      </c>
      <c r="E7" s="618"/>
      <c r="F7" s="618"/>
      <c r="G7" s="618"/>
      <c r="H7" s="618"/>
      <c r="I7" s="618"/>
      <c r="J7" s="192"/>
      <c r="K7" s="192"/>
      <c r="L7" s="192"/>
      <c r="M7" s="192"/>
      <c r="N7" s="192"/>
    </row>
    <row r="8" spans="1:17" s="97" customFormat="1" ht="21.75" customHeight="1">
      <c r="A8" s="95"/>
      <c r="B8" s="619" t="s">
        <v>379</v>
      </c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  <c r="N8" s="619"/>
    </row>
    <row r="9" spans="1:17" s="524" customFormat="1" ht="17.25" customHeight="1">
      <c r="A9" s="98"/>
      <c r="C9" s="524" t="s">
        <v>131</v>
      </c>
      <c r="D9" s="99"/>
      <c r="I9" s="620"/>
      <c r="J9" s="620"/>
      <c r="K9" s="100" t="s">
        <v>303</v>
      </c>
      <c r="L9" s="100"/>
      <c r="M9" s="100"/>
      <c r="N9" s="100"/>
      <c r="O9" s="101"/>
      <c r="P9" s="100"/>
    </row>
    <row r="10" spans="1:17" s="524" customFormat="1" ht="14.25">
      <c r="A10" s="98"/>
      <c r="I10" s="620"/>
      <c r="J10" s="620"/>
      <c r="K10" s="621" t="s">
        <v>220</v>
      </c>
      <c r="L10" s="621"/>
      <c r="M10" s="621"/>
      <c r="N10" s="621"/>
      <c r="O10" s="594">
        <v>2397.17</v>
      </c>
      <c r="P10" s="594"/>
      <c r="Q10" s="102"/>
    </row>
    <row r="11" spans="1:17" s="524" customFormat="1" ht="15.75">
      <c r="A11" s="613"/>
      <c r="B11" s="613"/>
      <c r="C11" s="613"/>
      <c r="D11" s="613"/>
      <c r="E11" s="614"/>
      <c r="F11" s="615"/>
      <c r="G11" s="615"/>
      <c r="H11" s="615"/>
      <c r="K11" s="100" t="s">
        <v>132</v>
      </c>
      <c r="L11" s="100"/>
      <c r="M11" s="100"/>
      <c r="N11" s="100"/>
      <c r="O11" s="593">
        <v>3092.63</v>
      </c>
      <c r="P11" s="593"/>
    </row>
    <row r="12" spans="1:17" s="524" customFormat="1" ht="15.75">
      <c r="A12" s="98"/>
      <c r="C12" s="103"/>
      <c r="J12" s="616" t="s">
        <v>133</v>
      </c>
      <c r="K12" s="616"/>
      <c r="L12" s="616"/>
      <c r="M12" s="616"/>
      <c r="N12" s="616"/>
      <c r="O12" s="617">
        <v>1.0571999999999999</v>
      </c>
      <c r="P12" s="617"/>
    </row>
    <row r="13" spans="1:17" s="524" customFormat="1" ht="15.75">
      <c r="A13" s="98"/>
      <c r="C13" s="103"/>
      <c r="J13" s="100" t="s">
        <v>134</v>
      </c>
      <c r="K13" s="100"/>
      <c r="L13" s="100"/>
      <c r="M13" s="100"/>
      <c r="N13" s="100"/>
      <c r="O13" s="593"/>
      <c r="P13" s="593"/>
    </row>
    <row r="14" spans="1:17" s="524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594">
        <v>1.05</v>
      </c>
      <c r="P14" s="594"/>
    </row>
    <row r="15" spans="1:17" s="524" customFormat="1" ht="15.75">
      <c r="A15" s="98"/>
      <c r="B15" s="103" t="s">
        <v>187</v>
      </c>
      <c r="D15" s="595">
        <f>+L118</f>
        <v>1711.0033103913645</v>
      </c>
      <c r="E15" s="595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593">
        <v>1.02</v>
      </c>
      <c r="P15" s="593"/>
      <c r="Q15" s="106"/>
    </row>
    <row r="16" spans="1:17" s="524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521"/>
      <c r="P16" s="100"/>
    </row>
    <row r="17" spans="1:20" s="97" customFormat="1" ht="15.75" customHeight="1">
      <c r="A17" s="605" t="s">
        <v>139</v>
      </c>
      <c r="B17" s="605" t="s">
        <v>140</v>
      </c>
      <c r="C17" s="605" t="s">
        <v>141</v>
      </c>
      <c r="D17" s="608" t="s">
        <v>142</v>
      </c>
      <c r="E17" s="610" t="s">
        <v>380</v>
      </c>
      <c r="F17" s="596" t="s">
        <v>143</v>
      </c>
      <c r="G17" s="597"/>
      <c r="H17" s="597"/>
      <c r="I17" s="597"/>
      <c r="J17" s="597"/>
      <c r="K17" s="598"/>
      <c r="L17" s="599" t="s">
        <v>144</v>
      </c>
      <c r="M17" s="443"/>
      <c r="N17" s="443"/>
      <c r="O17" s="443"/>
      <c r="P17" s="443"/>
      <c r="Q17" s="444"/>
    </row>
    <row r="18" spans="1:20" s="97" customFormat="1" ht="69" customHeight="1">
      <c r="A18" s="606"/>
      <c r="B18" s="606"/>
      <c r="C18" s="606"/>
      <c r="D18" s="609"/>
      <c r="E18" s="611"/>
      <c r="F18" s="109" t="s">
        <v>145</v>
      </c>
      <c r="G18" s="109" t="s">
        <v>146</v>
      </c>
      <c r="H18" s="601" t="s">
        <v>147</v>
      </c>
      <c r="I18" s="602"/>
      <c r="J18" s="110" t="s">
        <v>148</v>
      </c>
      <c r="K18" s="110" t="s">
        <v>149</v>
      </c>
      <c r="L18" s="600"/>
      <c r="M18" s="445" t="s">
        <v>150</v>
      </c>
      <c r="N18" s="445"/>
      <c r="O18" s="446"/>
      <c r="P18" s="445"/>
      <c r="Q18" s="447"/>
    </row>
    <row r="19" spans="1:20" s="118" customFormat="1" ht="67.5" customHeight="1">
      <c r="A19" s="607"/>
      <c r="B19" s="607"/>
      <c r="C19" s="607"/>
      <c r="D19" s="523" t="s">
        <v>151</v>
      </c>
      <c r="E19" s="612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448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522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36">
      <c r="A21" s="120">
        <v>1</v>
      </c>
      <c r="B21" s="56" t="s">
        <v>381</v>
      </c>
      <c r="C21" s="56" t="s">
        <v>382</v>
      </c>
      <c r="D21" s="120" t="s">
        <v>383</v>
      </c>
      <c r="E21" s="56">
        <v>0.05</v>
      </c>
      <c r="F21" s="56">
        <v>82.6</v>
      </c>
      <c r="G21" s="121">
        <f>2397.17/1000*F21</f>
        <v>198.00624199999999</v>
      </c>
      <c r="H21" s="121">
        <v>78.400000000000006</v>
      </c>
      <c r="I21" s="121">
        <f>3092.63/1000*H21</f>
        <v>242.46219200000004</v>
      </c>
      <c r="J21" s="121">
        <f>1.0572*1.05*1.02*0</f>
        <v>0</v>
      </c>
      <c r="K21" s="121">
        <f>G21+I21+J21</f>
        <v>440.468434</v>
      </c>
      <c r="L21" s="121">
        <f>K21*E21</f>
        <v>22.0234217</v>
      </c>
      <c r="M21" s="56"/>
      <c r="N21" s="56"/>
      <c r="O21" s="56"/>
      <c r="P21" s="56"/>
      <c r="Q21" s="56"/>
      <c r="R21" s="56">
        <f>$E21*$F21</f>
        <v>4.13</v>
      </c>
      <c r="S21" s="56">
        <f>$E21*$H21</f>
        <v>3.9200000000000004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45.75" customHeight="1">
      <c r="A23" s="120">
        <v>2</v>
      </c>
      <c r="B23" s="56" t="s">
        <v>384</v>
      </c>
      <c r="C23" s="56" t="s">
        <v>385</v>
      </c>
      <c r="D23" s="120" t="s">
        <v>383</v>
      </c>
      <c r="E23" s="56">
        <v>6.9000000000000006E-2</v>
      </c>
      <c r="F23" s="56">
        <v>110</v>
      </c>
      <c r="G23" s="121">
        <f>2397.17/1000*F23</f>
        <v>263.68869999999998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263.68869999999998</v>
      </c>
      <c r="L23" s="121">
        <f>K23*E23</f>
        <v>18.194520300000001</v>
      </c>
      <c r="M23" s="56"/>
      <c r="N23" s="56"/>
      <c r="O23" s="56"/>
      <c r="P23" s="56"/>
      <c r="Q23" s="56"/>
      <c r="R23" s="56">
        <f>$E23*$F23</f>
        <v>7.5900000000000007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36">
      <c r="A25" s="120">
        <v>3</v>
      </c>
      <c r="B25" s="56" t="s">
        <v>386</v>
      </c>
      <c r="C25" s="56" t="s">
        <v>387</v>
      </c>
      <c r="D25" s="120" t="s">
        <v>383</v>
      </c>
      <c r="E25" s="56">
        <v>0.39100000000000001</v>
      </c>
      <c r="F25" s="56">
        <v>194</v>
      </c>
      <c r="G25" s="121">
        <f>2397.17/1000*F25</f>
        <v>465.05097999999998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465.05097999999998</v>
      </c>
      <c r="L25" s="121">
        <f>K25*E25</f>
        <v>181.83493318000001</v>
      </c>
      <c r="M25" s="56"/>
      <c r="N25" s="56"/>
      <c r="O25" s="56"/>
      <c r="P25" s="56"/>
      <c r="Q25" s="56"/>
      <c r="R25" s="56">
        <f>$E25*$F25</f>
        <v>75.853999999999999</v>
      </c>
      <c r="S25" s="56">
        <f>$E25*$H25</f>
        <v>0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20">
        <v>4</v>
      </c>
      <c r="B27" s="56" t="s">
        <v>388</v>
      </c>
      <c r="C27" s="56" t="s">
        <v>389</v>
      </c>
      <c r="D27" s="120" t="s">
        <v>166</v>
      </c>
      <c r="E27" s="56">
        <v>6.5</v>
      </c>
      <c r="F27" s="56">
        <v>0.89</v>
      </c>
      <c r="G27" s="121">
        <f>2397.17/1000*F27</f>
        <v>2.1334813000000001</v>
      </c>
      <c r="H27" s="121">
        <v>0</v>
      </c>
      <c r="I27" s="121">
        <f>3092.63/1000*H27</f>
        <v>0</v>
      </c>
      <c r="J27" s="121">
        <f>1.0572*1.05*1.02*(O28*Q28)</f>
        <v>8.7184112400000018</v>
      </c>
      <c r="K27" s="121">
        <f>G27+I27+J27</f>
        <v>10.851892540000001</v>
      </c>
      <c r="L27" s="121">
        <f>K27*E27</f>
        <v>70.537301510000006</v>
      </c>
      <c r="M27" s="56"/>
      <c r="N27" s="56"/>
      <c r="O27" s="56"/>
      <c r="P27" s="56"/>
      <c r="Q27" s="56"/>
      <c r="R27" s="56">
        <f>$E27*$F27</f>
        <v>5.7850000000000001</v>
      </c>
      <c r="S27" s="56">
        <f>$E27*$H27</f>
        <v>0</v>
      </c>
      <c r="T27" s="56">
        <f>$E27*$J27</f>
        <v>56.669673060000008</v>
      </c>
    </row>
    <row r="28" spans="1:20" ht="48.75" customHeight="1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 t="s">
        <v>292</v>
      </c>
      <c r="N28" s="57" t="s">
        <v>166</v>
      </c>
      <c r="O28" s="57">
        <v>1.1000000000000001</v>
      </c>
      <c r="P28" s="57">
        <v>7.15</v>
      </c>
      <c r="Q28" s="57">
        <v>7</v>
      </c>
      <c r="R28" s="57"/>
      <c r="S28" s="57"/>
      <c r="T28" s="57"/>
    </row>
    <row r="29" spans="1:20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/>
      <c r="N29" s="57"/>
      <c r="O29" s="57"/>
      <c r="P29" s="57"/>
      <c r="Q29" s="57"/>
      <c r="R29" s="57"/>
      <c r="S29" s="57"/>
      <c r="T29" s="57"/>
    </row>
    <row r="30" spans="1:20" ht="55.5" customHeight="1">
      <c r="A30" s="120">
        <v>5</v>
      </c>
      <c r="B30" s="56" t="s">
        <v>390</v>
      </c>
      <c r="C30" s="56" t="s">
        <v>391</v>
      </c>
      <c r="D30" s="120" t="s">
        <v>160</v>
      </c>
      <c r="E30" s="56">
        <v>118</v>
      </c>
      <c r="F30" s="56">
        <v>0.06</v>
      </c>
      <c r="G30" s="121">
        <f>2397.17/1000*F30</f>
        <v>0.14383019999999999</v>
      </c>
      <c r="H30" s="121">
        <v>0.05</v>
      </c>
      <c r="I30" s="121">
        <f>3092.63/1000*H30</f>
        <v>0.15463150000000003</v>
      </c>
      <c r="J30" s="121">
        <f>1.0572*1.05*1.02*(O31*Q31)</f>
        <v>0.73189363967999999</v>
      </c>
      <c r="K30" s="121">
        <f>G30+I30+J30</f>
        <v>1.03035533968</v>
      </c>
      <c r="L30" s="121">
        <f>K30*E30</f>
        <v>121.58193008224001</v>
      </c>
      <c r="M30" s="56"/>
      <c r="N30" s="56"/>
      <c r="O30" s="56"/>
      <c r="P30" s="56"/>
      <c r="Q30" s="56"/>
      <c r="R30" s="56">
        <f>$E30*$F30</f>
        <v>7.08</v>
      </c>
      <c r="S30" s="56">
        <f>$E30*$H30</f>
        <v>5.9</v>
      </c>
      <c r="T30" s="56">
        <f>$E30*$J30</f>
        <v>86.36344948224</v>
      </c>
    </row>
    <row r="31" spans="1:20" ht="60" customHeight="1">
      <c r="A31" s="123"/>
      <c r="B31" s="57"/>
      <c r="C31" s="57"/>
      <c r="D31" s="57"/>
      <c r="E31" s="57"/>
      <c r="F31" s="57"/>
      <c r="G31" s="124"/>
      <c r="H31" s="124"/>
      <c r="I31" s="124"/>
      <c r="J31" s="124"/>
      <c r="K31" s="124"/>
      <c r="L31" s="124"/>
      <c r="M31" s="57" t="s">
        <v>392</v>
      </c>
      <c r="N31" s="57" t="s">
        <v>160</v>
      </c>
      <c r="O31" s="57">
        <v>1.01</v>
      </c>
      <c r="P31" s="57">
        <v>119.18</v>
      </c>
      <c r="Q31" s="57">
        <v>0.64</v>
      </c>
      <c r="R31" s="57"/>
      <c r="S31" s="57"/>
      <c r="T31" s="57"/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6</v>
      </c>
      <c r="B33" s="56" t="s">
        <v>390</v>
      </c>
      <c r="C33" s="56" t="s">
        <v>393</v>
      </c>
      <c r="D33" s="120" t="s">
        <v>160</v>
      </c>
      <c r="E33" s="56">
        <v>28</v>
      </c>
      <c r="F33" s="56">
        <v>0.06</v>
      </c>
      <c r="G33" s="121">
        <f>2397.17/1000*F33</f>
        <v>0.14383019999999999</v>
      </c>
      <c r="H33" s="121">
        <v>0.05</v>
      </c>
      <c r="I33" s="121">
        <f>3092.63/1000*H33</f>
        <v>0.15463150000000003</v>
      </c>
      <c r="J33" s="121">
        <f>1.0572*1.05*1.02*(O34*Q34)</f>
        <v>0.45743352480000005</v>
      </c>
      <c r="K33" s="121">
        <f>G33+I33+J33</f>
        <v>0.75589522480000015</v>
      </c>
      <c r="L33" s="121">
        <f>K33*E33</f>
        <v>21.165066294400006</v>
      </c>
      <c r="M33" s="56"/>
      <c r="N33" s="56"/>
      <c r="O33" s="56"/>
      <c r="P33" s="56"/>
      <c r="Q33" s="56"/>
      <c r="R33" s="56">
        <f>$E33*$F33</f>
        <v>1.68</v>
      </c>
      <c r="S33" s="56">
        <f>$E33*$H33</f>
        <v>1.4000000000000001</v>
      </c>
      <c r="T33" s="56">
        <f>$E33*$J33</f>
        <v>12.808138694400002</v>
      </c>
    </row>
    <row r="34" spans="1:20" ht="59.25" customHeight="1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 t="s">
        <v>394</v>
      </c>
      <c r="N34" s="57" t="s">
        <v>160</v>
      </c>
      <c r="O34" s="57">
        <v>1.01</v>
      </c>
      <c r="P34" s="57">
        <v>28.28</v>
      </c>
      <c r="Q34" s="57">
        <v>0.4</v>
      </c>
      <c r="R34" s="57"/>
      <c r="S34" s="57"/>
      <c r="T34" s="57"/>
    </row>
    <row r="35" spans="1:20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/>
      <c r="N35" s="57"/>
      <c r="O35" s="57"/>
      <c r="P35" s="57"/>
      <c r="Q35" s="57"/>
      <c r="R35" s="57"/>
      <c r="S35" s="57"/>
      <c r="T35" s="57"/>
    </row>
    <row r="36" spans="1:20" ht="51" customHeight="1">
      <c r="A36" s="125">
        <v>7</v>
      </c>
      <c r="B36" s="450" t="s">
        <v>390</v>
      </c>
      <c r="C36" s="450" t="s">
        <v>395</v>
      </c>
      <c r="D36" s="125" t="s">
        <v>160</v>
      </c>
      <c r="E36" s="450">
        <v>25</v>
      </c>
      <c r="F36" s="450">
        <v>0.06</v>
      </c>
      <c r="G36" s="451">
        <f>2397.17/1000*F36</f>
        <v>0.14383019999999999</v>
      </c>
      <c r="H36" s="451">
        <v>0.05</v>
      </c>
      <c r="I36" s="451">
        <f>3092.63/1000*H36</f>
        <v>0.15463150000000003</v>
      </c>
      <c r="J36" s="451">
        <f>1.0572*1.05*1.02*(O37*Q37)</f>
        <v>0.28589595300000004</v>
      </c>
      <c r="K36" s="451">
        <f>G36+I36+J36</f>
        <v>0.58435765300000009</v>
      </c>
      <c r="L36" s="451">
        <f>K36*E36</f>
        <v>14.608941325000002</v>
      </c>
      <c r="M36" s="450"/>
      <c r="N36" s="450"/>
      <c r="O36" s="450"/>
      <c r="P36" s="450"/>
      <c r="Q36" s="450"/>
      <c r="R36" s="56">
        <f>$E36*$F36</f>
        <v>1.5</v>
      </c>
      <c r="S36" s="56">
        <f>$E36*$H36</f>
        <v>1.25</v>
      </c>
      <c r="T36" s="56">
        <f>$E36*$J36</f>
        <v>7.1473988250000007</v>
      </c>
    </row>
    <row r="37" spans="1:20" ht="63.75" customHeight="1">
      <c r="A37" s="123"/>
      <c r="B37" s="57"/>
      <c r="C37" s="57"/>
      <c r="D37" s="57"/>
      <c r="E37" s="57"/>
      <c r="F37" s="57"/>
      <c r="G37" s="124"/>
      <c r="H37" s="124"/>
      <c r="I37" s="124"/>
      <c r="J37" s="124"/>
      <c r="K37" s="124"/>
      <c r="L37" s="124"/>
      <c r="M37" s="57" t="s">
        <v>396</v>
      </c>
      <c r="N37" s="57" t="s">
        <v>160</v>
      </c>
      <c r="O37" s="57">
        <v>1.01</v>
      </c>
      <c r="P37" s="57">
        <v>25.25</v>
      </c>
      <c r="Q37" s="57">
        <v>0.25</v>
      </c>
      <c r="R37" s="57"/>
      <c r="S37" s="57"/>
      <c r="T37" s="57"/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8">
      <c r="A39" s="120">
        <v>8</v>
      </c>
      <c r="B39" s="56" t="s">
        <v>390</v>
      </c>
      <c r="C39" s="56" t="s">
        <v>397</v>
      </c>
      <c r="D39" s="120" t="s">
        <v>160</v>
      </c>
      <c r="E39" s="56">
        <v>53</v>
      </c>
      <c r="F39" s="56">
        <v>0.06</v>
      </c>
      <c r="G39" s="121">
        <f>2397.17/1000*F39</f>
        <v>0.14383019999999999</v>
      </c>
      <c r="H39" s="121">
        <v>0.05</v>
      </c>
      <c r="I39" s="121">
        <f>3092.63/1000*H39</f>
        <v>0.15463150000000003</v>
      </c>
      <c r="J39" s="121">
        <f>1.0572*1.05*1.02*(O40*Q40)</f>
        <v>0.18297340992</v>
      </c>
      <c r="K39" s="121">
        <f>G39+I39+J39</f>
        <v>0.48143510992000005</v>
      </c>
      <c r="L39" s="121">
        <f>K39*E39</f>
        <v>25.516060825760004</v>
      </c>
      <c r="M39" s="56"/>
      <c r="N39" s="56"/>
      <c r="O39" s="56"/>
      <c r="P39" s="56"/>
      <c r="Q39" s="56"/>
      <c r="R39" s="56">
        <f>$E39*$F39</f>
        <v>3.1799999999999997</v>
      </c>
      <c r="S39" s="56">
        <f>$E39*$H39</f>
        <v>2.6500000000000004</v>
      </c>
      <c r="T39" s="56">
        <f>$E39*$J39</f>
        <v>9.6975907257599996</v>
      </c>
    </row>
    <row r="40" spans="1:20" ht="59.25" customHeight="1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 t="s">
        <v>398</v>
      </c>
      <c r="N40" s="57" t="s">
        <v>160</v>
      </c>
      <c r="O40" s="57">
        <v>1.01</v>
      </c>
      <c r="P40" s="57">
        <v>53.53</v>
      </c>
      <c r="Q40" s="57">
        <v>0.16</v>
      </c>
      <c r="R40" s="57"/>
      <c r="S40" s="57"/>
      <c r="T40" s="57"/>
    </row>
    <row r="41" spans="1:20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/>
      <c r="N41" s="57"/>
      <c r="O41" s="57"/>
      <c r="P41" s="57"/>
      <c r="Q41" s="57"/>
      <c r="R41" s="57"/>
      <c r="S41" s="57"/>
      <c r="T41" s="57"/>
    </row>
    <row r="42" spans="1:20" ht="48">
      <c r="A42" s="120">
        <v>9</v>
      </c>
      <c r="B42" s="56" t="s">
        <v>399</v>
      </c>
      <c r="C42" s="56" t="s">
        <v>400</v>
      </c>
      <c r="D42" s="120" t="s">
        <v>401</v>
      </c>
      <c r="E42" s="56">
        <v>0.5</v>
      </c>
      <c r="F42" s="56">
        <v>2.31</v>
      </c>
      <c r="G42" s="121">
        <f>2397.17/1000*F42</f>
        <v>5.5374626999999998</v>
      </c>
      <c r="H42" s="121">
        <v>1.51</v>
      </c>
      <c r="I42" s="121">
        <f>3092.63/1000*H42</f>
        <v>4.6698713000000005</v>
      </c>
      <c r="J42" s="121">
        <f>1.0572*1.05*1.02*(O43*Q43)</f>
        <v>57.518868959999999</v>
      </c>
      <c r="K42" s="121">
        <f>G42+I42+J42</f>
        <v>67.726202959999995</v>
      </c>
      <c r="L42" s="121">
        <f>K42*E42</f>
        <v>33.863101479999997</v>
      </c>
      <c r="M42" s="56"/>
      <c r="N42" s="56"/>
      <c r="O42" s="56"/>
      <c r="P42" s="56"/>
      <c r="Q42" s="56"/>
      <c r="R42" s="56">
        <f>$E42*$F42</f>
        <v>1.155</v>
      </c>
      <c r="S42" s="56">
        <f>$E42*$H42</f>
        <v>0.755</v>
      </c>
      <c r="T42" s="56">
        <f>$E42*$J42</f>
        <v>28.759434479999999</v>
      </c>
    </row>
    <row r="43" spans="1:20" ht="96">
      <c r="A43" s="123"/>
      <c r="B43" s="57"/>
      <c r="C43" s="57"/>
      <c r="D43" s="57"/>
      <c r="E43" s="57"/>
      <c r="F43" s="57"/>
      <c r="G43" s="124"/>
      <c r="H43" s="124"/>
      <c r="I43" s="124"/>
      <c r="J43" s="124"/>
      <c r="K43" s="124"/>
      <c r="L43" s="124"/>
      <c r="M43" s="57" t="s">
        <v>400</v>
      </c>
      <c r="N43" s="57" t="s">
        <v>171</v>
      </c>
      <c r="O43" s="57">
        <v>10</v>
      </c>
      <c r="P43" s="57">
        <v>5</v>
      </c>
      <c r="Q43" s="57">
        <v>5.08</v>
      </c>
      <c r="R43" s="57"/>
      <c r="S43" s="57"/>
      <c r="T43" s="57"/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48">
      <c r="A45" s="120">
        <v>10</v>
      </c>
      <c r="B45" s="56" t="s">
        <v>399</v>
      </c>
      <c r="C45" s="56" t="s">
        <v>402</v>
      </c>
      <c r="D45" s="120" t="s">
        <v>401</v>
      </c>
      <c r="E45" s="56">
        <v>0.5</v>
      </c>
      <c r="F45" s="56">
        <v>2.31</v>
      </c>
      <c r="G45" s="121">
        <f>2397.17/1000*F45</f>
        <v>5.5374626999999998</v>
      </c>
      <c r="H45" s="121">
        <v>1.51</v>
      </c>
      <c r="I45" s="121">
        <f>3092.63/1000*H45</f>
        <v>4.6698713000000005</v>
      </c>
      <c r="J45" s="121">
        <f>1.0572*1.05*1.02*(O46*Q46)</f>
        <v>55.70725104000001</v>
      </c>
      <c r="K45" s="121">
        <f>G45+I45+J45</f>
        <v>65.914585040000006</v>
      </c>
      <c r="L45" s="121">
        <f>K45*E45</f>
        <v>32.957292520000003</v>
      </c>
      <c r="M45" s="56"/>
      <c r="N45" s="56"/>
      <c r="O45" s="56"/>
      <c r="P45" s="56"/>
      <c r="Q45" s="56"/>
      <c r="R45" s="56">
        <f>$E45*$F45</f>
        <v>1.155</v>
      </c>
      <c r="S45" s="56">
        <f>$E45*$H45</f>
        <v>0.755</v>
      </c>
      <c r="T45" s="56">
        <f>$E45*$J45</f>
        <v>27.853625520000005</v>
      </c>
    </row>
    <row r="46" spans="1:20" ht="9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402</v>
      </c>
      <c r="N46" s="57" t="s">
        <v>171</v>
      </c>
      <c r="O46" s="57">
        <v>10</v>
      </c>
      <c r="P46" s="57">
        <v>5</v>
      </c>
      <c r="Q46" s="57">
        <v>4.92</v>
      </c>
      <c r="R46" s="57"/>
      <c r="S46" s="57"/>
      <c r="T46" s="57"/>
    </row>
    <row r="47" spans="1:20">
      <c r="A47" s="144"/>
      <c r="B47" s="145"/>
      <c r="C47" s="145"/>
      <c r="D47" s="145"/>
      <c r="E47" s="145"/>
      <c r="F47" s="145"/>
      <c r="G47" s="146"/>
      <c r="H47" s="146"/>
      <c r="I47" s="146"/>
      <c r="J47" s="146"/>
      <c r="K47" s="146"/>
      <c r="L47" s="146"/>
      <c r="M47" s="145"/>
      <c r="N47" s="145"/>
      <c r="O47" s="145"/>
      <c r="P47" s="145"/>
      <c r="Q47" s="145"/>
      <c r="R47" s="57"/>
      <c r="S47" s="57"/>
      <c r="T47" s="57"/>
    </row>
    <row r="48" spans="1:20" ht="40.5" customHeight="1">
      <c r="A48" s="120">
        <v>11</v>
      </c>
      <c r="B48" s="56" t="s">
        <v>403</v>
      </c>
      <c r="C48" s="56" t="s">
        <v>404</v>
      </c>
      <c r="D48" s="120" t="s">
        <v>171</v>
      </c>
      <c r="E48" s="56">
        <v>8</v>
      </c>
      <c r="F48" s="56">
        <v>0.77</v>
      </c>
      <c r="G48" s="121">
        <f>2397.17/1000*F48</f>
        <v>1.8458209000000001</v>
      </c>
      <c r="H48" s="121">
        <v>0.26</v>
      </c>
      <c r="I48" s="121">
        <f>3092.63/1000*H48</f>
        <v>0.80408380000000013</v>
      </c>
      <c r="J48" s="121">
        <f>1.0572*1.05*1.02*(O49*Q49+O50*Q50+O51*Q51)</f>
        <v>1.8625696740000002</v>
      </c>
      <c r="K48" s="121">
        <f>G48+I48+J48</f>
        <v>4.5124743740000008</v>
      </c>
      <c r="L48" s="121">
        <f>K48*E48</f>
        <v>36.099794992000007</v>
      </c>
      <c r="M48" s="56"/>
      <c r="N48" s="56"/>
      <c r="O48" s="56"/>
      <c r="P48" s="56"/>
      <c r="Q48" s="56"/>
      <c r="R48" s="56">
        <f>$E48*$F48</f>
        <v>6.16</v>
      </c>
      <c r="S48" s="56">
        <f>$E48*$H48</f>
        <v>2.08</v>
      </c>
      <c r="T48" s="56">
        <f>$E48*$J48</f>
        <v>14.900557392000001</v>
      </c>
    </row>
    <row r="49" spans="1:20" ht="24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405</v>
      </c>
      <c r="N49" s="57" t="s">
        <v>171</v>
      </c>
      <c r="O49" s="57">
        <v>1</v>
      </c>
      <c r="P49" s="57">
        <v>8</v>
      </c>
      <c r="Q49" s="57">
        <v>0.25</v>
      </c>
      <c r="R49" s="57"/>
      <c r="S49" s="57"/>
      <c r="T49" s="57"/>
    </row>
    <row r="50" spans="1:20" ht="36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406</v>
      </c>
      <c r="N50" s="57" t="s">
        <v>160</v>
      </c>
      <c r="O50" s="57">
        <v>0.5</v>
      </c>
      <c r="P50" s="57">
        <v>4</v>
      </c>
      <c r="Q50" s="57">
        <v>0.19</v>
      </c>
      <c r="R50" s="57"/>
      <c r="S50" s="57"/>
      <c r="T50" s="57"/>
    </row>
    <row r="51" spans="1:20" ht="24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407</v>
      </c>
      <c r="N51" s="57" t="s">
        <v>171</v>
      </c>
      <c r="O51" s="57">
        <v>1</v>
      </c>
      <c r="P51" s="57">
        <v>8</v>
      </c>
      <c r="Q51" s="57">
        <v>1.3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/>
      <c r="N52" s="57"/>
      <c r="O52" s="57"/>
      <c r="P52" s="57"/>
      <c r="Q52" s="57"/>
      <c r="R52" s="57"/>
      <c r="S52" s="57"/>
      <c r="T52" s="57"/>
    </row>
    <row r="53" spans="1:20" ht="24">
      <c r="A53" s="120">
        <v>12</v>
      </c>
      <c r="B53" s="56" t="s">
        <v>408</v>
      </c>
      <c r="C53" s="56" t="s">
        <v>409</v>
      </c>
      <c r="D53" s="120" t="s">
        <v>171</v>
      </c>
      <c r="E53" s="56">
        <v>18</v>
      </c>
      <c r="F53" s="56">
        <v>0.19</v>
      </c>
      <c r="G53" s="121">
        <f>2397.17/1000*F53</f>
        <v>0.45546229999999999</v>
      </c>
      <c r="H53" s="121">
        <v>0.01</v>
      </c>
      <c r="I53" s="121">
        <f>3092.63/1000*H53</f>
        <v>3.0926300000000004E-2</v>
      </c>
      <c r="J53" s="121">
        <f>1.0572*1.05*1.02*(O54*Q54)</f>
        <v>2.8306530000000003</v>
      </c>
      <c r="K53" s="121">
        <f>G53+I53+J53</f>
        <v>3.3170416000000005</v>
      </c>
      <c r="L53" s="121">
        <f>K53*E53</f>
        <v>59.706748800000007</v>
      </c>
      <c r="M53" s="56"/>
      <c r="N53" s="56"/>
      <c r="O53" s="56"/>
      <c r="P53" s="56"/>
      <c r="Q53" s="56"/>
      <c r="R53" s="56">
        <f>$E53*$F53</f>
        <v>3.42</v>
      </c>
      <c r="S53" s="56">
        <f>$E53*$H53</f>
        <v>0.18</v>
      </c>
      <c r="T53" s="56">
        <f>$E53*$J53</f>
        <v>50.951754000000008</v>
      </c>
    </row>
    <row r="54" spans="1:20" ht="48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410</v>
      </c>
      <c r="N54" s="57" t="s">
        <v>171</v>
      </c>
      <c r="O54" s="57">
        <v>1</v>
      </c>
      <c r="P54" s="57">
        <v>18</v>
      </c>
      <c r="Q54" s="57">
        <v>2.5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24">
      <c r="A56" s="120">
        <v>13</v>
      </c>
      <c r="B56" s="56" t="s">
        <v>399</v>
      </c>
      <c r="C56" s="56" t="s">
        <v>411</v>
      </c>
      <c r="D56" s="120" t="s">
        <v>401</v>
      </c>
      <c r="E56" s="56">
        <v>0.3</v>
      </c>
      <c r="F56" s="56">
        <v>2.31</v>
      </c>
      <c r="G56" s="121">
        <f>2397.17/1000*F56</f>
        <v>5.5374626999999998</v>
      </c>
      <c r="H56" s="121">
        <v>1.51</v>
      </c>
      <c r="I56" s="121">
        <f>3092.63/1000*H56</f>
        <v>4.6698713000000005</v>
      </c>
      <c r="J56" s="121">
        <f>1.0572*1.05*1.02*(O57*Q57)</f>
        <v>39.629142000000002</v>
      </c>
      <c r="K56" s="121">
        <f>G56+I56+J56</f>
        <v>49.836476000000005</v>
      </c>
      <c r="L56" s="121">
        <f>K56*E56</f>
        <v>14.9509428</v>
      </c>
      <c r="M56" s="56"/>
      <c r="N56" s="56"/>
      <c r="O56" s="56"/>
      <c r="P56" s="56"/>
      <c r="Q56" s="56"/>
      <c r="R56" s="56">
        <f>$E56*$F56</f>
        <v>0.69299999999999995</v>
      </c>
      <c r="S56" s="56">
        <f>$E56*$H56</f>
        <v>0.45299999999999996</v>
      </c>
      <c r="T56" s="56">
        <f>$E56*$J56</f>
        <v>11.8887426</v>
      </c>
    </row>
    <row r="57" spans="1:20" ht="58.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411</v>
      </c>
      <c r="N57" s="57" t="s">
        <v>171</v>
      </c>
      <c r="O57" s="57">
        <v>10</v>
      </c>
      <c r="P57" s="57">
        <v>3</v>
      </c>
      <c r="Q57" s="57">
        <v>3.5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399</v>
      </c>
      <c r="C59" s="56" t="s">
        <v>412</v>
      </c>
      <c r="D59" s="120" t="s">
        <v>401</v>
      </c>
      <c r="E59" s="56">
        <v>7</v>
      </c>
      <c r="F59" s="56">
        <v>2.31</v>
      </c>
      <c r="G59" s="121">
        <f>2397.17/1000*F59</f>
        <v>5.5374626999999998</v>
      </c>
      <c r="H59" s="121">
        <v>1.51</v>
      </c>
      <c r="I59" s="121">
        <f>3092.63/1000*H59</f>
        <v>4.6698713000000005</v>
      </c>
      <c r="J59" s="121">
        <f>1.0572*1.05*1.02*(O60*Q60)</f>
        <v>3.9629142000000002</v>
      </c>
      <c r="K59" s="121">
        <f>G59+I59+J59</f>
        <v>14.1702482</v>
      </c>
      <c r="L59" s="121">
        <f>K59*E59</f>
        <v>99.191737399999994</v>
      </c>
      <c r="M59" s="56"/>
      <c r="N59" s="56"/>
      <c r="O59" s="56"/>
      <c r="P59" s="56"/>
      <c r="Q59" s="56"/>
      <c r="R59" s="56">
        <f>$E59*$F59</f>
        <v>16.170000000000002</v>
      </c>
      <c r="S59" s="56">
        <f>$E59*$H59</f>
        <v>10.57</v>
      </c>
      <c r="T59" s="56">
        <f>$E59*$J59</f>
        <v>27.740399400000001</v>
      </c>
    </row>
    <row r="60" spans="1:20" ht="6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412</v>
      </c>
      <c r="N60" s="57" t="s">
        <v>171</v>
      </c>
      <c r="O60" s="57">
        <v>10</v>
      </c>
      <c r="P60" s="57">
        <v>70</v>
      </c>
      <c r="Q60" s="57">
        <v>0.35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413</v>
      </c>
      <c r="C62" s="56" t="s">
        <v>414</v>
      </c>
      <c r="D62" s="120" t="s">
        <v>160</v>
      </c>
      <c r="E62" s="56">
        <v>52.7</v>
      </c>
      <c r="F62" s="56">
        <v>0.22</v>
      </c>
      <c r="G62" s="121">
        <f>2397.17/1000*F62</f>
        <v>0.5273774</v>
      </c>
      <c r="H62" s="121">
        <v>0.04</v>
      </c>
      <c r="I62" s="121">
        <f>3092.63/1000*H62</f>
        <v>0.12370520000000002</v>
      </c>
      <c r="J62" s="121">
        <f>1.0572*1.05*1.02*(O63*Q63)</f>
        <v>4.3931734560000004</v>
      </c>
      <c r="K62" s="121">
        <f>G62+I62+J62</f>
        <v>5.044256056</v>
      </c>
      <c r="L62" s="121">
        <f>K62*E62</f>
        <v>265.83229415120002</v>
      </c>
      <c r="M62" s="56"/>
      <c r="N62" s="56"/>
      <c r="O62" s="56"/>
      <c r="P62" s="56"/>
      <c r="Q62" s="56"/>
      <c r="R62" s="56">
        <f>$E62*$F62</f>
        <v>11.594000000000001</v>
      </c>
      <c r="S62" s="56">
        <f>$E62*$H62</f>
        <v>2.1080000000000001</v>
      </c>
      <c r="T62" s="56">
        <f>$E62*$J62</f>
        <v>231.52024113120004</v>
      </c>
    </row>
    <row r="63" spans="1:20" ht="48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415</v>
      </c>
      <c r="N63" s="57" t="s">
        <v>416</v>
      </c>
      <c r="O63" s="57">
        <v>1</v>
      </c>
      <c r="P63" s="57">
        <v>52.7</v>
      </c>
      <c r="Q63" s="57">
        <v>3.88</v>
      </c>
      <c r="R63" s="57"/>
      <c r="S63" s="57"/>
      <c r="T63" s="57"/>
    </row>
    <row r="64" spans="1:20">
      <c r="A64" s="144"/>
      <c r="B64" s="145"/>
      <c r="C64" s="145"/>
      <c r="D64" s="145"/>
      <c r="E64" s="145"/>
      <c r="F64" s="145"/>
      <c r="G64" s="146"/>
      <c r="H64" s="146"/>
      <c r="I64" s="146"/>
      <c r="J64" s="146"/>
      <c r="K64" s="146"/>
      <c r="L64" s="146"/>
      <c r="M64" s="145"/>
      <c r="N64" s="145"/>
      <c r="O64" s="145"/>
      <c r="P64" s="145"/>
      <c r="Q64" s="145"/>
      <c r="R64" s="57"/>
      <c r="S64" s="57"/>
      <c r="T64" s="57"/>
    </row>
    <row r="65" spans="1:20" ht="48">
      <c r="A65" s="120">
        <v>16</v>
      </c>
      <c r="B65" s="56" t="s">
        <v>417</v>
      </c>
      <c r="C65" s="56" t="s">
        <v>418</v>
      </c>
      <c r="D65" s="120" t="s">
        <v>167</v>
      </c>
      <c r="E65" s="56">
        <v>0.15</v>
      </c>
      <c r="F65" s="56">
        <v>38.4</v>
      </c>
      <c r="G65" s="121">
        <f>2397.17/1000*F65</f>
        <v>92.051327999999998</v>
      </c>
      <c r="H65" s="121">
        <v>0.03</v>
      </c>
      <c r="I65" s="121">
        <f>3092.63/1000*H65</f>
        <v>9.2778899999999997E-2</v>
      </c>
      <c r="J65" s="121">
        <f>1.0572*1.05*1.02*(O66*Q66)</f>
        <v>22.735804896000005</v>
      </c>
      <c r="K65" s="121">
        <f>G65+I65+J65</f>
        <v>114.879911796</v>
      </c>
      <c r="L65" s="121">
        <f>K65*E65</f>
        <v>17.231986769399999</v>
      </c>
      <c r="M65" s="56"/>
      <c r="N65" s="56"/>
      <c r="O65" s="56"/>
      <c r="P65" s="56"/>
      <c r="Q65" s="56"/>
      <c r="R65" s="56">
        <f>$E65*$F65</f>
        <v>5.76</v>
      </c>
      <c r="S65" s="56">
        <f>$E65*$H65</f>
        <v>4.4999999999999997E-3</v>
      </c>
      <c r="T65" s="56">
        <f>$E65*$J65</f>
        <v>3.4103707344000007</v>
      </c>
    </row>
    <row r="66" spans="1:20" ht="47.2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419</v>
      </c>
      <c r="N66" s="57" t="s">
        <v>170</v>
      </c>
      <c r="O66" s="57">
        <v>25.1</v>
      </c>
      <c r="P66" s="57">
        <v>3.7650000000000001</v>
      </c>
      <c r="Q66" s="57">
        <v>0.8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76.5" customHeight="1">
      <c r="A68" s="120">
        <v>17</v>
      </c>
      <c r="B68" s="56" t="s">
        <v>420</v>
      </c>
      <c r="C68" s="56" t="s">
        <v>421</v>
      </c>
      <c r="D68" s="120" t="s">
        <v>191</v>
      </c>
      <c r="E68" s="56">
        <v>2.2400000000000002</v>
      </c>
      <c r="F68" s="56">
        <v>3.73</v>
      </c>
      <c r="G68" s="121">
        <f>2397.17/1000*F68</f>
        <v>8.9414441</v>
      </c>
      <c r="H68" s="121">
        <v>0</v>
      </c>
      <c r="I68" s="121">
        <f>3092.63/1000*H68</f>
        <v>0</v>
      </c>
      <c r="J68" s="121">
        <f>1.0572*1.05*1.02*(O69*Q69)</f>
        <v>0.20380701600000001</v>
      </c>
      <c r="K68" s="121">
        <f>G68+I68+J68</f>
        <v>9.1452511160000007</v>
      </c>
      <c r="L68" s="121">
        <f>K68*E68</f>
        <v>20.485362499840004</v>
      </c>
      <c r="M68" s="56"/>
      <c r="N68" s="56"/>
      <c r="O68" s="56"/>
      <c r="P68" s="56"/>
      <c r="Q68" s="56"/>
      <c r="R68" s="56">
        <f>$E68*$F68</f>
        <v>8.3552</v>
      </c>
      <c r="S68" s="56">
        <f>$E68*$H68</f>
        <v>0</v>
      </c>
      <c r="T68" s="56">
        <f>$E68*$J68</f>
        <v>0.45652771584000007</v>
      </c>
    </row>
    <row r="69" spans="1:20" ht="24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192</v>
      </c>
      <c r="N69" s="57" t="s">
        <v>166</v>
      </c>
      <c r="O69" s="57">
        <v>1</v>
      </c>
      <c r="P69" s="57">
        <v>2.2400000000000002</v>
      </c>
      <c r="Q69" s="57">
        <v>0.18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49.5" customHeight="1">
      <c r="A71" s="120">
        <v>18</v>
      </c>
      <c r="B71" s="56" t="s">
        <v>422</v>
      </c>
      <c r="C71" s="56" t="s">
        <v>423</v>
      </c>
      <c r="D71" s="120" t="s">
        <v>166</v>
      </c>
      <c r="E71" s="56">
        <v>0.28799999999999998</v>
      </c>
      <c r="F71" s="56">
        <v>3.53</v>
      </c>
      <c r="G71" s="121">
        <f>2397.17/1000*F71</f>
        <v>8.4620100999999988</v>
      </c>
      <c r="H71" s="121">
        <v>1.52</v>
      </c>
      <c r="I71" s="121">
        <f>3092.63/1000*H71</f>
        <v>4.7007976000000005</v>
      </c>
      <c r="J71" s="121">
        <f>1.0572*1.05*1.02*(O72*Q72+O73*Q73+O74*Q74+O75*Q75+O76*Q76)</f>
        <v>44.469003822012013</v>
      </c>
      <c r="K71" s="121">
        <f>G71+I71+J71</f>
        <v>57.631811522012015</v>
      </c>
      <c r="L71" s="121">
        <f>K71*E71</f>
        <v>16.597961718339459</v>
      </c>
      <c r="M71" s="56"/>
      <c r="N71" s="56"/>
      <c r="O71" s="56"/>
      <c r="P71" s="56"/>
      <c r="Q71" s="56"/>
      <c r="R71" s="56">
        <f>$E71*$F71</f>
        <v>1.0166399999999998</v>
      </c>
      <c r="S71" s="56">
        <f>$E71*$H71</f>
        <v>0.43775999999999998</v>
      </c>
      <c r="T71" s="56">
        <f>$E71*$J71</f>
        <v>12.807073100739458</v>
      </c>
    </row>
    <row r="72" spans="1:20" ht="24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424</v>
      </c>
      <c r="N72" s="57" t="s">
        <v>170</v>
      </c>
      <c r="O72" s="57">
        <v>1.3</v>
      </c>
      <c r="P72" s="57">
        <v>0.37440000000000001</v>
      </c>
      <c r="Q72" s="57">
        <v>1</v>
      </c>
      <c r="R72" s="57"/>
      <c r="S72" s="57"/>
      <c r="T72" s="57"/>
    </row>
    <row r="73" spans="1:20" ht="24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 t="s">
        <v>425</v>
      </c>
      <c r="N73" s="57" t="s">
        <v>166</v>
      </c>
      <c r="O73" s="57">
        <v>3.3000000000000002E-2</v>
      </c>
      <c r="P73" s="57">
        <v>9.5040000000000003E-3</v>
      </c>
      <c r="Q73" s="57">
        <v>116.67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426</v>
      </c>
      <c r="N74" s="57" t="s">
        <v>170</v>
      </c>
      <c r="O74" s="57">
        <v>0.6</v>
      </c>
      <c r="P74" s="57">
        <v>0.17279999999999998</v>
      </c>
      <c r="Q74" s="57">
        <v>0.9</v>
      </c>
      <c r="R74" s="57"/>
      <c r="S74" s="57"/>
      <c r="T74" s="57"/>
    </row>
    <row r="75" spans="1:20" ht="24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266</v>
      </c>
      <c r="N75" s="57" t="s">
        <v>166</v>
      </c>
      <c r="O75" s="57">
        <v>1.02</v>
      </c>
      <c r="P75" s="57">
        <v>0.29375999999999997</v>
      </c>
      <c r="Q75" s="57">
        <v>29.22</v>
      </c>
      <c r="R75" s="57"/>
      <c r="S75" s="57"/>
      <c r="T75" s="57"/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427</v>
      </c>
      <c r="N76" s="57" t="s">
        <v>168</v>
      </c>
      <c r="O76" s="57">
        <v>1.08</v>
      </c>
      <c r="P76" s="57">
        <v>0.31103999999999998</v>
      </c>
      <c r="Q76" s="57">
        <v>3.5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36" customHeight="1">
      <c r="A78" s="120">
        <v>19</v>
      </c>
      <c r="B78" s="56" t="s">
        <v>388</v>
      </c>
      <c r="C78" s="56" t="s">
        <v>428</v>
      </c>
      <c r="D78" s="120" t="s">
        <v>166</v>
      </c>
      <c r="E78" s="56">
        <v>6</v>
      </c>
      <c r="F78" s="56">
        <v>0.89</v>
      </c>
      <c r="G78" s="121">
        <f>2397.17/1000*F78</f>
        <v>2.1334813000000001</v>
      </c>
      <c r="H78" s="121">
        <v>0</v>
      </c>
      <c r="I78" s="121">
        <f>3092.63/1000*H78</f>
        <v>0</v>
      </c>
      <c r="J78" s="121">
        <f>1.0572*1.05*1.02*(O79*Q79)</f>
        <v>8.7184112400000018</v>
      </c>
      <c r="K78" s="121">
        <f>G78+I78+J78</f>
        <v>10.851892540000001</v>
      </c>
      <c r="L78" s="121">
        <f>K78*E78</f>
        <v>65.111355240000009</v>
      </c>
      <c r="M78" s="56"/>
      <c r="N78" s="56"/>
      <c r="O78" s="56"/>
      <c r="P78" s="56"/>
      <c r="Q78" s="56"/>
      <c r="R78" s="56">
        <f>$E78*$F78</f>
        <v>5.34</v>
      </c>
      <c r="S78" s="56">
        <f>$E78*$H78</f>
        <v>0</v>
      </c>
      <c r="T78" s="56">
        <f>$E78*$J78</f>
        <v>52.310467440000011</v>
      </c>
    </row>
    <row r="79" spans="1:20" ht="24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429</v>
      </c>
      <c r="N79" s="57" t="s">
        <v>166</v>
      </c>
      <c r="O79" s="57">
        <v>1.1000000000000001</v>
      </c>
      <c r="P79" s="57">
        <v>6.6000000000000005</v>
      </c>
      <c r="Q79" s="57">
        <v>7</v>
      </c>
      <c r="R79" s="57"/>
      <c r="S79" s="57"/>
      <c r="T79" s="57"/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20</v>
      </c>
      <c r="B81" s="56" t="s">
        <v>430</v>
      </c>
      <c r="C81" s="56" t="s">
        <v>431</v>
      </c>
      <c r="D81" s="120" t="s">
        <v>166</v>
      </c>
      <c r="E81" s="56">
        <v>4.95</v>
      </c>
      <c r="F81" s="56">
        <v>0.46</v>
      </c>
      <c r="G81" s="121">
        <f>2397.17/1000*F81</f>
        <v>1.1026982000000001</v>
      </c>
      <c r="H81" s="121">
        <v>0</v>
      </c>
      <c r="I81" s="121">
        <f>3092.63/1000*H81</f>
        <v>0</v>
      </c>
      <c r="J81" s="121">
        <f>1.0572*1.05*1.02*0</f>
        <v>0</v>
      </c>
      <c r="K81" s="121">
        <f>G81+I81+J81</f>
        <v>1.1026982000000001</v>
      </c>
      <c r="L81" s="121">
        <f>K81*E81</f>
        <v>5.4583560900000005</v>
      </c>
      <c r="M81" s="56"/>
      <c r="N81" s="56"/>
      <c r="O81" s="56"/>
      <c r="P81" s="56"/>
      <c r="Q81" s="56"/>
      <c r="R81" s="56">
        <f>$E81*$F81</f>
        <v>2.2770000000000001</v>
      </c>
      <c r="S81" s="56">
        <f>$E81*$H81</f>
        <v>0</v>
      </c>
      <c r="T81" s="56">
        <f>$E81*$J81</f>
        <v>0</v>
      </c>
    </row>
    <row r="82" spans="1:20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/>
      <c r="N82" s="57"/>
      <c r="O82" s="57"/>
      <c r="P82" s="57"/>
      <c r="Q82" s="57"/>
      <c r="R82" s="57"/>
      <c r="S82" s="57"/>
      <c r="T82" s="57"/>
    </row>
    <row r="83" spans="1:20" ht="36">
      <c r="A83" s="120">
        <v>21</v>
      </c>
      <c r="B83" s="56" t="s">
        <v>275</v>
      </c>
      <c r="C83" s="56" t="s">
        <v>432</v>
      </c>
      <c r="D83" s="120" t="s">
        <v>166</v>
      </c>
      <c r="E83" s="56">
        <v>28.1</v>
      </c>
      <c r="F83" s="56">
        <v>0.56200000000000006</v>
      </c>
      <c r="G83" s="121">
        <f>2397.17/1000*F83</f>
        <v>1.3472095400000001</v>
      </c>
      <c r="H83" s="121">
        <v>0</v>
      </c>
      <c r="I83" s="121">
        <f>3092.63/1000*H83</f>
        <v>0</v>
      </c>
      <c r="J83" s="121">
        <f>1.0572*1.05*1.02*0</f>
        <v>0</v>
      </c>
      <c r="K83" s="121">
        <f>G83+I83+J83</f>
        <v>1.3472095400000001</v>
      </c>
      <c r="L83" s="121">
        <f>K83*E83</f>
        <v>37.856588074000008</v>
      </c>
      <c r="M83" s="56"/>
      <c r="N83" s="56"/>
      <c r="O83" s="56"/>
      <c r="P83" s="56"/>
      <c r="Q83" s="56"/>
      <c r="R83" s="56">
        <f>$E83*$F83</f>
        <v>15.792200000000003</v>
      </c>
      <c r="S83" s="56">
        <f>$E83*$H83</f>
        <v>0</v>
      </c>
      <c r="T83" s="56">
        <f>$E83*$J83</f>
        <v>0</v>
      </c>
    </row>
    <row r="84" spans="1:20">
      <c r="A84" s="144"/>
      <c r="B84" s="145"/>
      <c r="C84" s="145"/>
      <c r="D84" s="145"/>
      <c r="E84" s="145"/>
      <c r="F84" s="145"/>
      <c r="G84" s="146"/>
      <c r="H84" s="146"/>
      <c r="I84" s="146"/>
      <c r="J84" s="146"/>
      <c r="K84" s="146"/>
      <c r="L84" s="146"/>
      <c r="M84" s="145"/>
      <c r="N84" s="145"/>
      <c r="O84" s="145"/>
      <c r="P84" s="145"/>
      <c r="Q84" s="145"/>
      <c r="R84" s="57"/>
      <c r="S84" s="57"/>
      <c r="T84" s="57"/>
    </row>
    <row r="85" spans="1:20" ht="36">
      <c r="A85" s="120">
        <v>22</v>
      </c>
      <c r="B85" s="56" t="s">
        <v>433</v>
      </c>
      <c r="C85" s="56" t="s">
        <v>434</v>
      </c>
      <c r="D85" s="120" t="s">
        <v>167</v>
      </c>
      <c r="E85" s="56">
        <v>0.19500000000000001</v>
      </c>
      <c r="F85" s="56">
        <v>7.15</v>
      </c>
      <c r="G85" s="121">
        <f>2397.17/1000*F85</f>
        <v>17.139765499999999</v>
      </c>
      <c r="H85" s="121">
        <v>0</v>
      </c>
      <c r="I85" s="121">
        <f>3092.63/1000*H85</f>
        <v>0</v>
      </c>
      <c r="J85" s="121">
        <f>1.0572*1.05*1.02*0</f>
        <v>0</v>
      </c>
      <c r="K85" s="121">
        <f>G85+I85+J85</f>
        <v>17.139765499999999</v>
      </c>
      <c r="L85" s="121">
        <f>K85*E85</f>
        <v>3.3422542725</v>
      </c>
      <c r="M85" s="56"/>
      <c r="N85" s="56"/>
      <c r="O85" s="56"/>
      <c r="P85" s="56"/>
      <c r="Q85" s="56"/>
      <c r="R85" s="56">
        <f>$E85*$F85</f>
        <v>1.3942500000000002</v>
      </c>
      <c r="S85" s="56">
        <f>$E85*$H85</f>
        <v>0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23</v>
      </c>
      <c r="B87" s="56" t="s">
        <v>435</v>
      </c>
      <c r="C87" s="56" t="s">
        <v>436</v>
      </c>
      <c r="D87" s="120" t="s">
        <v>167</v>
      </c>
      <c r="E87" s="56">
        <v>1.105</v>
      </c>
      <c r="F87" s="56">
        <v>10</v>
      </c>
      <c r="G87" s="121">
        <f>2397.17/1000*F87</f>
        <v>23.971699999999998</v>
      </c>
      <c r="H87" s="121">
        <v>0</v>
      </c>
      <c r="I87" s="121">
        <f>3092.63/1000*H87</f>
        <v>0</v>
      </c>
      <c r="J87" s="121">
        <f>1.0572*1.05*1.02*0</f>
        <v>0</v>
      </c>
      <c r="K87" s="121">
        <f>G87+I87+J87</f>
        <v>23.971699999999998</v>
      </c>
      <c r="L87" s="121">
        <f>K87*E87</f>
        <v>26.488728499999997</v>
      </c>
      <c r="M87" s="56"/>
      <c r="N87" s="56"/>
      <c r="O87" s="56"/>
      <c r="P87" s="56"/>
      <c r="Q87" s="56"/>
      <c r="R87" s="56">
        <f>$E87*$F87</f>
        <v>11.05</v>
      </c>
      <c r="S87" s="56">
        <f>$E87*$H87</f>
        <v>0</v>
      </c>
      <c r="T87" s="56">
        <f>$E87*$J87</f>
        <v>0</v>
      </c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24">
      <c r="A89" s="120">
        <v>24</v>
      </c>
      <c r="B89" s="56" t="s">
        <v>437</v>
      </c>
      <c r="C89" s="56" t="s">
        <v>438</v>
      </c>
      <c r="D89" s="120" t="s">
        <v>191</v>
      </c>
      <c r="E89" s="56">
        <v>0.6</v>
      </c>
      <c r="F89" s="56">
        <v>9.26</v>
      </c>
      <c r="G89" s="121">
        <f>2397.17/1000*F89</f>
        <v>22.197794200000001</v>
      </c>
      <c r="H89" s="121">
        <v>7.54</v>
      </c>
      <c r="I89" s="121">
        <f>3092.63/1000*H89</f>
        <v>23.318430200000002</v>
      </c>
      <c r="J89" s="121">
        <f>1.0572*1.05*1.02*(O90*Q90)</f>
        <v>33.967836000000005</v>
      </c>
      <c r="K89" s="121">
        <f>G89+I89+J89</f>
        <v>79.484060400000004</v>
      </c>
      <c r="L89" s="121">
        <f>K89*E89</f>
        <v>47.690436240000004</v>
      </c>
      <c r="M89" s="56"/>
      <c r="N89" s="56"/>
      <c r="O89" s="56"/>
      <c r="P89" s="56"/>
      <c r="Q89" s="56"/>
      <c r="R89" s="56">
        <f>$E89*$F89</f>
        <v>5.556</v>
      </c>
      <c r="S89" s="56">
        <f>$E89*$H89</f>
        <v>4.524</v>
      </c>
      <c r="T89" s="56">
        <f>$E89*$J89</f>
        <v>20.380701600000002</v>
      </c>
    </row>
    <row r="90" spans="1:20" ht="36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439</v>
      </c>
      <c r="N90" s="57" t="s">
        <v>160</v>
      </c>
      <c r="O90" s="57">
        <v>100</v>
      </c>
      <c r="P90" s="57">
        <v>60</v>
      </c>
      <c r="Q90" s="57">
        <v>0.3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48">
      <c r="A92" s="120">
        <v>25</v>
      </c>
      <c r="B92" s="56" t="s">
        <v>437</v>
      </c>
      <c r="C92" s="56" t="s">
        <v>654</v>
      </c>
      <c r="D92" s="120" t="s">
        <v>191</v>
      </c>
      <c r="E92" s="56">
        <v>0.03</v>
      </c>
      <c r="F92" s="56">
        <v>16.2</v>
      </c>
      <c r="G92" s="121">
        <f>2397.17/1000*F92</f>
        <v>38.834153999999998</v>
      </c>
      <c r="H92" s="121">
        <v>5.65</v>
      </c>
      <c r="I92" s="121">
        <f>3092.63/1000*H92</f>
        <v>17.473359500000001</v>
      </c>
      <c r="J92" s="121">
        <f>1.0572*1.05*1.02*(O93*Q93+O94*Q94+O95*Q95)</f>
        <v>726.9116904</v>
      </c>
      <c r="K92" s="121">
        <f>G92+I92+J92</f>
        <v>783.21920390000002</v>
      </c>
      <c r="L92" s="121">
        <f>K92*E92</f>
        <v>23.496576117</v>
      </c>
      <c r="M92" s="56"/>
      <c r="N92" s="56"/>
      <c r="O92" s="56"/>
      <c r="P92" s="56"/>
      <c r="Q92" s="56"/>
      <c r="R92" s="56">
        <f>$E92*$F92</f>
        <v>0.48599999999999999</v>
      </c>
      <c r="S92" s="56">
        <f>$E92*$H92</f>
        <v>0.16950000000000001</v>
      </c>
      <c r="T92" s="56">
        <f>$E92*$J92</f>
        <v>21.807350711999998</v>
      </c>
    </row>
    <row r="93" spans="1:20" ht="48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440</v>
      </c>
      <c r="N93" s="57" t="s">
        <v>160</v>
      </c>
      <c r="O93" s="57">
        <v>100</v>
      </c>
      <c r="P93" s="57">
        <f>+O93*E92</f>
        <v>3</v>
      </c>
      <c r="Q93" s="57">
        <v>0.76</v>
      </c>
      <c r="R93" s="57"/>
      <c r="S93" s="57"/>
      <c r="T93" s="57"/>
    </row>
    <row r="94" spans="1:20" ht="24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441</v>
      </c>
      <c r="N94" s="57" t="s">
        <v>171</v>
      </c>
      <c r="O94" s="57">
        <v>200</v>
      </c>
      <c r="P94" s="57">
        <f>+O94*E92</f>
        <v>6</v>
      </c>
      <c r="Q94" s="57">
        <v>2.33</v>
      </c>
      <c r="R94" s="57"/>
      <c r="S94" s="57"/>
      <c r="T94" s="57"/>
    </row>
    <row r="95" spans="1:20" ht="34.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442</v>
      </c>
      <c r="N95" s="57" t="s">
        <v>171</v>
      </c>
      <c r="O95" s="57">
        <v>200</v>
      </c>
      <c r="P95" s="57">
        <f>+O95*E92</f>
        <v>6</v>
      </c>
      <c r="Q95" s="57">
        <v>0.5</v>
      </c>
      <c r="R95" s="57"/>
      <c r="S95" s="57"/>
      <c r="T95" s="57"/>
    </row>
    <row r="96" spans="1:20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/>
      <c r="N96" s="57"/>
      <c r="O96" s="57"/>
      <c r="P96" s="57"/>
      <c r="Q96" s="57"/>
      <c r="R96" s="57"/>
      <c r="S96" s="57"/>
      <c r="T96" s="57"/>
    </row>
    <row r="97" spans="1:20" ht="48">
      <c r="A97" s="120">
        <v>26</v>
      </c>
      <c r="B97" s="56" t="s">
        <v>437</v>
      </c>
      <c r="C97" s="56" t="s">
        <v>654</v>
      </c>
      <c r="D97" s="120" t="s">
        <v>191</v>
      </c>
      <c r="E97" s="56">
        <v>0.03</v>
      </c>
      <c r="F97" s="56">
        <v>16.2</v>
      </c>
      <c r="G97" s="121">
        <f>2397.17/1000*F97</f>
        <v>38.834153999999998</v>
      </c>
      <c r="H97" s="121">
        <v>5.65</v>
      </c>
      <c r="I97" s="121">
        <f>3092.63/1000*H97</f>
        <v>17.473359500000001</v>
      </c>
      <c r="J97" s="121">
        <f>1.0572*1.05*1.02*(O98*Q98+O99*Q99+O100*Q100)</f>
        <v>1293.0422904000002</v>
      </c>
      <c r="K97" s="121">
        <f>G97+I97+J97</f>
        <v>1349.3498039000001</v>
      </c>
      <c r="L97" s="121">
        <f>K97*E97</f>
        <v>40.480494116999999</v>
      </c>
      <c r="M97" s="56"/>
      <c r="N97" s="56"/>
      <c r="O97" s="56"/>
      <c r="P97" s="56"/>
      <c r="Q97" s="56"/>
      <c r="R97" s="56">
        <f>$E97*$F97</f>
        <v>0.48599999999999999</v>
      </c>
      <c r="S97" s="56">
        <f>$E97*$H97</f>
        <v>0.16950000000000001</v>
      </c>
      <c r="T97" s="56">
        <f>$E97*$J97</f>
        <v>38.791268712000004</v>
      </c>
    </row>
    <row r="98" spans="1:20" ht="48">
      <c r="A98" s="123"/>
      <c r="B98" s="57"/>
      <c r="C98" s="57"/>
      <c r="D98" s="57"/>
      <c r="E98" s="57"/>
      <c r="F98" s="57"/>
      <c r="G98" s="124"/>
      <c r="H98" s="124"/>
      <c r="I98" s="124"/>
      <c r="J98" s="124"/>
      <c r="K98" s="124"/>
      <c r="L98" s="124"/>
      <c r="M98" s="57" t="s">
        <v>440</v>
      </c>
      <c r="N98" s="57" t="s">
        <v>160</v>
      </c>
      <c r="O98" s="57">
        <v>100</v>
      </c>
      <c r="P98" s="57">
        <f>+O98*E97</f>
        <v>3</v>
      </c>
      <c r="Q98" s="57">
        <v>0.76</v>
      </c>
      <c r="R98" s="57"/>
      <c r="S98" s="57"/>
      <c r="T98" s="57"/>
    </row>
    <row r="99" spans="1:20" ht="24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 t="s">
        <v>441</v>
      </c>
      <c r="N99" s="57" t="s">
        <v>171</v>
      </c>
      <c r="O99" s="57">
        <v>200</v>
      </c>
      <c r="P99" s="57">
        <f>+O99*E97</f>
        <v>6</v>
      </c>
      <c r="Q99" s="57">
        <v>2.33</v>
      </c>
      <c r="R99" s="57"/>
      <c r="S99" s="57"/>
      <c r="T99" s="57"/>
    </row>
    <row r="100" spans="1:20" ht="36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443</v>
      </c>
      <c r="N100" s="57" t="s">
        <v>171</v>
      </c>
      <c r="O100" s="57">
        <v>200</v>
      </c>
      <c r="P100" s="57">
        <f>+O100*E97</f>
        <v>6</v>
      </c>
      <c r="Q100" s="57">
        <v>3</v>
      </c>
      <c r="R100" s="57"/>
      <c r="S100" s="57"/>
      <c r="T100" s="57"/>
    </row>
    <row r="101" spans="1:20">
      <c r="A101" s="144"/>
      <c r="B101" s="145"/>
      <c r="C101" s="145"/>
      <c r="D101" s="145"/>
      <c r="E101" s="145"/>
      <c r="F101" s="145"/>
      <c r="G101" s="146"/>
      <c r="H101" s="146"/>
      <c r="I101" s="146"/>
      <c r="J101" s="146"/>
      <c r="K101" s="146"/>
      <c r="L101" s="146"/>
      <c r="M101" s="145"/>
      <c r="N101" s="145"/>
      <c r="O101" s="145"/>
      <c r="P101" s="145"/>
      <c r="Q101" s="145"/>
      <c r="R101" s="57"/>
      <c r="S101" s="57"/>
      <c r="T101" s="57"/>
    </row>
    <row r="102" spans="1:20" ht="48">
      <c r="A102" s="120">
        <v>27</v>
      </c>
      <c r="B102" s="56" t="s">
        <v>193</v>
      </c>
      <c r="C102" s="56" t="s">
        <v>444</v>
      </c>
      <c r="D102" s="120" t="s">
        <v>161</v>
      </c>
      <c r="E102" s="56">
        <v>9.5</v>
      </c>
      <c r="F102" s="56">
        <v>0</v>
      </c>
      <c r="G102" s="121">
        <f>2397.17/1000*F102</f>
        <v>0</v>
      </c>
      <c r="H102" s="121">
        <v>0.18</v>
      </c>
      <c r="I102" s="121">
        <f>3092.63/1000*H102</f>
        <v>0.55667339999999998</v>
      </c>
      <c r="J102" s="121">
        <f>1.0572*1.05*1.02*0</f>
        <v>0</v>
      </c>
      <c r="K102" s="121">
        <f>G102+I102+J102</f>
        <v>0.55667339999999998</v>
      </c>
      <c r="L102" s="121">
        <f>K102*E102</f>
        <v>5.2883972999999997</v>
      </c>
      <c r="M102" s="56"/>
      <c r="N102" s="56"/>
      <c r="O102" s="56"/>
      <c r="P102" s="56"/>
      <c r="Q102" s="56"/>
      <c r="R102" s="56">
        <f>$E102*$F102</f>
        <v>0</v>
      </c>
      <c r="S102" s="56">
        <f>$E102*$H102</f>
        <v>1.71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24">
      <c r="A104" s="120">
        <v>28</v>
      </c>
      <c r="B104" s="56" t="s">
        <v>163</v>
      </c>
      <c r="C104" s="56" t="s">
        <v>445</v>
      </c>
      <c r="D104" s="120" t="s">
        <v>161</v>
      </c>
      <c r="E104" s="56">
        <v>9.5</v>
      </c>
      <c r="F104" s="56">
        <v>0</v>
      </c>
      <c r="G104" s="121">
        <f>2397.17/1000*F104</f>
        <v>0</v>
      </c>
      <c r="H104" s="121">
        <v>0.9</v>
      </c>
      <c r="I104" s="121">
        <f>3092.63/1000*H104</f>
        <v>2.7833670000000001</v>
      </c>
      <c r="J104" s="121">
        <f>1.0572*1.05*1.02*0</f>
        <v>0</v>
      </c>
      <c r="K104" s="121">
        <f>G104+I104+J104</f>
        <v>2.7833670000000001</v>
      </c>
      <c r="L104" s="121">
        <f>K104*E104</f>
        <v>26.441986500000002</v>
      </c>
      <c r="M104" s="56"/>
      <c r="N104" s="56"/>
      <c r="O104" s="56"/>
      <c r="P104" s="56"/>
      <c r="Q104" s="56"/>
      <c r="R104" s="56">
        <f>$E104*$F104</f>
        <v>0</v>
      </c>
      <c r="S104" s="56">
        <f>$E104*$H104</f>
        <v>8.5500000000000007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47.25" customHeight="1">
      <c r="A106" s="120">
        <v>29</v>
      </c>
      <c r="B106" s="56" t="s">
        <v>194</v>
      </c>
      <c r="C106" s="56" t="s">
        <v>446</v>
      </c>
      <c r="D106" s="120" t="s">
        <v>161</v>
      </c>
      <c r="E106" s="56">
        <v>9.5</v>
      </c>
      <c r="F106" s="56">
        <v>0</v>
      </c>
      <c r="G106" s="121">
        <f>2397.17/1000*F106</f>
        <v>0</v>
      </c>
      <c r="H106" s="121">
        <v>0.22</v>
      </c>
      <c r="I106" s="121">
        <f>3092.63/1000*H106</f>
        <v>0.68037860000000006</v>
      </c>
      <c r="J106" s="121">
        <f>1.0572*1.05*1.02*0</f>
        <v>0</v>
      </c>
      <c r="K106" s="121">
        <f>G106+I106+J106</f>
        <v>0.68037860000000006</v>
      </c>
      <c r="L106" s="121">
        <f>K106*E106</f>
        <v>6.4635967000000001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2.09</v>
      </c>
      <c r="T106" s="56">
        <f>$E106*$J106</f>
        <v>0</v>
      </c>
    </row>
    <row r="107" spans="1:20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/>
      <c r="N107" s="57"/>
      <c r="O107" s="57"/>
      <c r="P107" s="57"/>
      <c r="Q107" s="57"/>
      <c r="R107" s="57"/>
      <c r="S107" s="57"/>
      <c r="T107" s="57"/>
    </row>
    <row r="108" spans="1:20">
      <c r="A108" s="125"/>
      <c r="B108" s="125" t="s">
        <v>179</v>
      </c>
      <c r="C108" s="125" t="s">
        <v>701</v>
      </c>
      <c r="D108" s="125"/>
      <c r="E108" s="125"/>
      <c r="F108" s="125"/>
      <c r="G108" s="126"/>
      <c r="H108" s="126"/>
      <c r="I108" s="126"/>
      <c r="J108" s="126"/>
      <c r="K108" s="126"/>
      <c r="L108" s="126">
        <f>SUM(L$21:L107)</f>
        <v>1360.4981674986795</v>
      </c>
      <c r="M108" s="125"/>
      <c r="N108" s="125"/>
      <c r="O108" s="125"/>
      <c r="P108" s="125"/>
      <c r="Q108" s="125"/>
      <c r="R108" s="125">
        <f>SUM(R$21:R107)</f>
        <v>204.65929</v>
      </c>
      <c r="S108" s="125">
        <f>SUM(S$21:S107)</f>
        <v>49.676259999999999</v>
      </c>
      <c r="T108" s="125">
        <f>SUM(T$21:T107)</f>
        <v>716.26476532557956</v>
      </c>
    </row>
    <row r="109" spans="1:20">
      <c r="A109" s="127"/>
      <c r="B109" s="128"/>
      <c r="C109" s="128"/>
      <c r="D109" s="127"/>
      <c r="E109" s="128"/>
      <c r="F109" s="128"/>
      <c r="G109" s="129"/>
      <c r="H109" s="129"/>
      <c r="I109" s="129"/>
      <c r="J109" s="129"/>
      <c r="K109" s="129"/>
      <c r="L109" s="129"/>
      <c r="M109" s="128"/>
      <c r="N109" s="128"/>
      <c r="O109" s="128"/>
      <c r="P109" s="128"/>
      <c r="Q109" s="128"/>
      <c r="R109" s="128"/>
      <c r="S109" s="128"/>
      <c r="T109" s="128"/>
    </row>
    <row r="110" spans="1:20">
      <c r="A110" s="130"/>
      <c r="B110" s="130"/>
      <c r="C110" s="130" t="s">
        <v>180</v>
      </c>
      <c r="D110" s="130"/>
      <c r="E110" s="130"/>
      <c r="F110" s="130"/>
      <c r="G110" s="131"/>
      <c r="H110" s="131"/>
      <c r="I110" s="131"/>
      <c r="J110" s="131"/>
      <c r="K110" s="131"/>
      <c r="L110" s="131"/>
      <c r="M110" s="130"/>
      <c r="N110" s="130"/>
      <c r="O110" s="130"/>
      <c r="P110" s="130"/>
      <c r="Q110" s="130"/>
      <c r="R110" s="130"/>
      <c r="S110" s="130"/>
      <c r="T110" s="130"/>
    </row>
    <row r="111" spans="1:20" ht="14.25">
      <c r="A111" s="128"/>
      <c r="B111" s="128"/>
      <c r="C111" s="132" t="s">
        <v>181</v>
      </c>
      <c r="D111" s="127"/>
      <c r="E111" s="128"/>
      <c r="F111" s="128"/>
      <c r="G111" s="129"/>
      <c r="H111" s="129"/>
      <c r="I111" s="129"/>
      <c r="J111" s="129"/>
      <c r="K111" s="129"/>
      <c r="L111" s="129">
        <f>R108*2397.17/1000</f>
        <v>490.60311020929998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 customHeight="1">
      <c r="A112" s="128"/>
      <c r="B112" s="128"/>
      <c r="C112" s="603" t="s">
        <v>182</v>
      </c>
      <c r="D112" s="603"/>
      <c r="E112" s="603"/>
      <c r="F112" s="603"/>
      <c r="G112" s="129"/>
      <c r="H112" s="129"/>
      <c r="I112" s="129"/>
      <c r="J112" s="129"/>
      <c r="K112" s="129"/>
      <c r="L112" s="129">
        <f>S108*3092.63/1000</f>
        <v>153.6302919638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28"/>
      <c r="C113" s="132" t="s">
        <v>183</v>
      </c>
      <c r="D113" s="127"/>
      <c r="E113" s="128"/>
      <c r="F113" s="128"/>
      <c r="G113" s="129"/>
      <c r="H113" s="129"/>
      <c r="I113" s="129"/>
      <c r="J113" s="129"/>
      <c r="K113" s="129"/>
      <c r="L113" s="129">
        <f>+T108</f>
        <v>716.26476532557956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27"/>
      <c r="E114" s="128"/>
      <c r="F114" s="128"/>
      <c r="G114" s="129"/>
      <c r="H114" s="129"/>
      <c r="I114" s="129"/>
      <c r="J114" s="129"/>
      <c r="K114" s="129"/>
      <c r="L114" s="129">
        <f>SUM(L111:L113)</f>
        <v>1360.4981674986795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 customHeight="1">
      <c r="A115" s="128"/>
      <c r="B115" s="199"/>
      <c r="C115" s="603" t="s">
        <v>184</v>
      </c>
      <c r="D115" s="603"/>
      <c r="E115" s="603"/>
      <c r="F115" s="603"/>
      <c r="G115" s="603"/>
      <c r="H115" s="129"/>
      <c r="I115" s="129"/>
      <c r="J115" s="129"/>
      <c r="K115" s="129"/>
      <c r="L115" s="129">
        <f>L114*13.3%</f>
        <v>180.94625627732438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14.25">
      <c r="A116" s="128"/>
      <c r="B116" s="128"/>
      <c r="C116" s="132" t="s">
        <v>79</v>
      </c>
      <c r="D116" s="133"/>
      <c r="E116" s="132"/>
      <c r="F116" s="132"/>
      <c r="G116" s="129"/>
      <c r="H116" s="129"/>
      <c r="I116" s="129"/>
      <c r="J116" s="129"/>
      <c r="K116" s="129"/>
      <c r="L116" s="129">
        <f>L115+L114</f>
        <v>1541.444423776004</v>
      </c>
      <c r="M116" s="128"/>
      <c r="N116" s="128"/>
      <c r="O116" s="128"/>
      <c r="P116" s="128"/>
      <c r="Q116" s="128"/>
      <c r="R116" s="128"/>
      <c r="S116" s="128"/>
      <c r="T116" s="128"/>
    </row>
    <row r="117" spans="1:20" ht="14.25">
      <c r="A117" s="128"/>
      <c r="B117" s="134"/>
      <c r="C117" s="132" t="s">
        <v>185</v>
      </c>
      <c r="D117" s="133"/>
      <c r="E117" s="132"/>
      <c r="F117" s="132"/>
      <c r="G117" s="129"/>
      <c r="H117" s="129"/>
      <c r="I117" s="129"/>
      <c r="J117" s="129"/>
      <c r="K117" s="129"/>
      <c r="L117" s="129">
        <f>L116*11%</f>
        <v>169.55888661536045</v>
      </c>
      <c r="M117" s="128"/>
      <c r="N117" s="128"/>
      <c r="O117" s="128"/>
      <c r="P117" s="128"/>
      <c r="Q117" s="128"/>
      <c r="R117" s="128"/>
      <c r="S117" s="128"/>
      <c r="T117" s="128"/>
    </row>
    <row r="118" spans="1:20" ht="28.5">
      <c r="A118" s="135"/>
      <c r="B118" s="128"/>
      <c r="C118" s="136" t="s">
        <v>186</v>
      </c>
      <c r="D118" s="133"/>
      <c r="E118" s="132"/>
      <c r="F118" s="132"/>
      <c r="G118" s="137"/>
      <c r="H118" s="138"/>
      <c r="I118" s="138"/>
      <c r="J118" s="138"/>
      <c r="K118" s="138"/>
      <c r="L118" s="449">
        <f>L117+L116</f>
        <v>1711.0033103913645</v>
      </c>
      <c r="M118" s="127"/>
      <c r="N118" s="127"/>
      <c r="O118" s="127"/>
      <c r="P118" s="127"/>
      <c r="Q118" s="127"/>
      <c r="R118" s="127"/>
      <c r="S118" s="127"/>
      <c r="T118" s="127"/>
    </row>
    <row r="119" spans="1:20" ht="12.75">
      <c r="C119" s="200"/>
      <c r="K119" s="591"/>
      <c r="L119" s="592"/>
    </row>
    <row r="120" spans="1:20" ht="12.75">
      <c r="C120" s="200"/>
      <c r="K120" s="591"/>
      <c r="L120" s="592"/>
    </row>
    <row r="121" spans="1:20" ht="14.25">
      <c r="B121" s="143"/>
      <c r="C121" s="442" t="s">
        <v>197</v>
      </c>
      <c r="D121" s="219"/>
      <c r="E121" s="219"/>
      <c r="F121" s="220"/>
      <c r="G121" s="143"/>
      <c r="H121" s="218" t="s">
        <v>259</v>
      </c>
      <c r="I121" s="218"/>
      <c r="L121" s="591"/>
      <c r="M121" s="592"/>
    </row>
    <row r="122" spans="1:20" ht="14.25">
      <c r="C122" s="221" t="s">
        <v>278</v>
      </c>
      <c r="D122" s="219"/>
      <c r="E122" s="219"/>
      <c r="F122" s="220"/>
      <c r="G122" s="143"/>
      <c r="H122" s="218" t="s">
        <v>130</v>
      </c>
      <c r="I122" s="218"/>
      <c r="M122" s="142"/>
    </row>
  </sheetData>
  <mergeCells count="35">
    <mergeCell ref="I9:J9"/>
    <mergeCell ref="I10:J10"/>
    <mergeCell ref="K10:N10"/>
    <mergeCell ref="O10:P10"/>
    <mergeCell ref="C4:M4"/>
    <mergeCell ref="C5:M5"/>
    <mergeCell ref="D6:I6"/>
    <mergeCell ref="D7:I7"/>
    <mergeCell ref="B8:N8"/>
    <mergeCell ref="O15:P15"/>
    <mergeCell ref="A11:D11"/>
    <mergeCell ref="E11:F11"/>
    <mergeCell ref="G11:H11"/>
    <mergeCell ref="O11:P11"/>
    <mergeCell ref="A17:A19"/>
    <mergeCell ref="B17:B19"/>
    <mergeCell ref="C17:C19"/>
    <mergeCell ref="D17:D18"/>
    <mergeCell ref="E17:E19"/>
    <mergeCell ref="B1:Q1"/>
    <mergeCell ref="B2:Q2"/>
    <mergeCell ref="B3:Q3"/>
    <mergeCell ref="L121:M121"/>
    <mergeCell ref="L17:L18"/>
    <mergeCell ref="H18:I18"/>
    <mergeCell ref="C112:F112"/>
    <mergeCell ref="C115:G115"/>
    <mergeCell ref="K119:L119"/>
    <mergeCell ref="K120:L120"/>
    <mergeCell ref="F17:K17"/>
    <mergeCell ref="J12:N12"/>
    <mergeCell ref="O12:P12"/>
    <mergeCell ref="O13:P13"/>
    <mergeCell ref="O14:P14"/>
    <mergeCell ref="D15:E15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78"/>
  <sheetViews>
    <sheetView showGridLines="0" tabSelected="1" zoomScale="142" zoomScaleNormal="142" workbookViewId="0">
      <selection activeCell="A368" sqref="A368:G368"/>
    </sheetView>
  </sheetViews>
  <sheetFormatPr defaultRowHeight="12"/>
  <cols>
    <col min="1" max="1" width="4.7109375" style="122" customWidth="1"/>
    <col min="2" max="2" width="46.5703125" style="122" customWidth="1"/>
    <col min="3" max="3" width="7.140625" style="140" customWidth="1"/>
    <col min="4" max="4" width="6.5703125" style="141" customWidth="1"/>
    <col min="5" max="5" width="14.7109375" style="142" customWidth="1"/>
    <col min="6" max="6" width="19.28515625" style="142" customWidth="1"/>
    <col min="7" max="7" width="11.7109375" style="122" customWidth="1"/>
    <col min="8" max="8" width="15.140625" style="122" customWidth="1"/>
    <col min="9" max="9" width="16.5703125" style="122" bestFit="1" customWidth="1"/>
    <col min="10" max="16384" width="9.140625" style="122"/>
  </cols>
  <sheetData>
    <row r="1" spans="1:15" s="166" customFormat="1" ht="69.75" customHeight="1">
      <c r="A1" s="164"/>
      <c r="B1" s="625" t="s">
        <v>519</v>
      </c>
      <c r="C1" s="625"/>
      <c r="D1" s="625"/>
      <c r="E1" s="625"/>
      <c r="F1" s="625"/>
      <c r="G1" s="518"/>
      <c r="H1" s="518"/>
      <c r="I1" s="165"/>
    </row>
    <row r="2" spans="1:15" s="166" customFormat="1" ht="33.75" customHeight="1">
      <c r="A2" s="164"/>
      <c r="B2" s="625" t="s">
        <v>520</v>
      </c>
      <c r="C2" s="625"/>
      <c r="D2" s="625"/>
      <c r="E2" s="625"/>
      <c r="F2" s="625"/>
      <c r="G2" s="625"/>
      <c r="H2" s="165"/>
    </row>
    <row r="3" spans="1:15" s="166" customFormat="1" ht="29.25" customHeight="1">
      <c r="A3" s="164"/>
      <c r="B3" s="625" t="s">
        <v>375</v>
      </c>
      <c r="C3" s="625"/>
      <c r="D3" s="625"/>
      <c r="E3" s="625"/>
      <c r="F3" s="625"/>
      <c r="G3" s="625"/>
      <c r="H3" s="165"/>
    </row>
    <row r="4" spans="1:15" s="83" customFormat="1" ht="18.75" customHeight="1">
      <c r="A4" s="85"/>
      <c r="B4" s="583" t="s">
        <v>377</v>
      </c>
      <c r="C4" s="583"/>
      <c r="D4" s="583"/>
      <c r="E4" s="583"/>
      <c r="F4" s="583"/>
      <c r="G4" s="583"/>
      <c r="H4" s="189"/>
      <c r="I4" s="189"/>
      <c r="J4" s="189"/>
      <c r="K4" s="189"/>
      <c r="L4" s="189"/>
      <c r="M4" s="189"/>
      <c r="N4" s="189"/>
      <c r="O4" s="94"/>
    </row>
    <row r="5" spans="1:15" s="78" customFormat="1" ht="18">
      <c r="A5" s="167"/>
      <c r="B5" s="631" t="s">
        <v>261</v>
      </c>
      <c r="C5" s="631"/>
      <c r="D5" s="631"/>
      <c r="E5" s="631"/>
      <c r="F5" s="631"/>
    </row>
    <row r="6" spans="1:15" s="168" customFormat="1" ht="18">
      <c r="A6" s="632" t="s">
        <v>262</v>
      </c>
      <c r="B6" s="632"/>
      <c r="C6" s="632"/>
      <c r="D6" s="632"/>
      <c r="E6" s="632"/>
      <c r="F6" s="632"/>
      <c r="H6" s="169">
        <f>1.133*1.11*1.0075*1.004*1.02*1.0015</f>
        <v>1.2995194430030672</v>
      </c>
    </row>
    <row r="7" spans="1:15" s="97" customFormat="1" ht="17.25" customHeight="1">
      <c r="A7" s="605" t="s">
        <v>202</v>
      </c>
      <c r="B7" s="605" t="s">
        <v>203</v>
      </c>
      <c r="C7" s="633" t="s">
        <v>204</v>
      </c>
      <c r="D7" s="626" t="s">
        <v>205</v>
      </c>
      <c r="E7" s="629" t="s">
        <v>206</v>
      </c>
      <c r="F7" s="630"/>
      <c r="G7" s="170" t="s">
        <v>207</v>
      </c>
      <c r="H7" s="169"/>
    </row>
    <row r="8" spans="1:15" s="97" customFormat="1" ht="14.25" customHeight="1">
      <c r="A8" s="606"/>
      <c r="B8" s="606"/>
      <c r="C8" s="634"/>
      <c r="D8" s="627"/>
      <c r="E8" s="171" t="s">
        <v>263</v>
      </c>
      <c r="F8" s="172"/>
      <c r="G8" s="173" t="s">
        <v>208</v>
      </c>
    </row>
    <row r="9" spans="1:15" s="97" customFormat="1" ht="58.5" customHeight="1">
      <c r="A9" s="607"/>
      <c r="B9" s="607"/>
      <c r="C9" s="635"/>
      <c r="D9" s="628"/>
      <c r="E9" s="174" t="s">
        <v>209</v>
      </c>
      <c r="F9" s="174" t="s">
        <v>210</v>
      </c>
      <c r="G9" s="175"/>
    </row>
    <row r="10" spans="1:15" s="96" customFormat="1">
      <c r="A10" s="176">
        <v>1</v>
      </c>
      <c r="B10" s="176">
        <v>2</v>
      </c>
      <c r="C10" s="177">
        <v>3</v>
      </c>
      <c r="D10" s="178">
        <v>4</v>
      </c>
      <c r="E10" s="177">
        <v>5</v>
      </c>
      <c r="F10" s="177">
        <v>6</v>
      </c>
      <c r="G10" s="179">
        <v>7</v>
      </c>
    </row>
    <row r="11" spans="1:15" s="96" customFormat="1" ht="12.75">
      <c r="A11" s="205"/>
      <c r="B11" s="526" t="s">
        <v>655</v>
      </c>
      <c r="C11" s="206"/>
      <c r="D11" s="207"/>
      <c r="E11" s="206"/>
      <c r="F11" s="206"/>
      <c r="G11" s="170"/>
    </row>
    <row r="12" spans="1:15" s="96" customFormat="1" ht="19.5" customHeight="1" thickBot="1">
      <c r="A12" s="533"/>
      <c r="B12" s="534" t="s">
        <v>647</v>
      </c>
      <c r="C12" s="535"/>
      <c r="D12" s="536"/>
      <c r="E12" s="535"/>
      <c r="F12" s="535"/>
      <c r="G12" s="537"/>
    </row>
    <row r="13" spans="1:15" ht="23.25" customHeight="1">
      <c r="A13" s="123">
        <v>1</v>
      </c>
      <c r="B13" s="532" t="s">
        <v>702</v>
      </c>
      <c r="C13" s="123"/>
      <c r="D13" s="58"/>
      <c r="E13" s="216"/>
      <c r="F13" s="216"/>
      <c r="G13" s="216"/>
    </row>
    <row r="14" spans="1:15">
      <c r="A14" s="123"/>
      <c r="B14" s="57"/>
      <c r="C14" s="57"/>
      <c r="D14" s="57"/>
      <c r="E14" s="124"/>
      <c r="F14" s="124"/>
      <c r="G14" s="124"/>
    </row>
    <row r="15" spans="1:15" ht="35.25" customHeight="1">
      <c r="A15" s="120">
        <v>2</v>
      </c>
      <c r="B15" s="56" t="s">
        <v>336</v>
      </c>
      <c r="C15" s="120" t="s">
        <v>160</v>
      </c>
      <c r="D15" s="56">
        <v>23</v>
      </c>
      <c r="E15" s="472">
        <f>+ROUND(1.05477548*H6,6)</f>
        <v>1.3707009999999999</v>
      </c>
      <c r="F15" s="472">
        <f>+ROUND(E15*D15,6)</f>
        <v>31.526122999999998</v>
      </c>
      <c r="G15" s="216"/>
    </row>
    <row r="16" spans="1:15">
      <c r="A16" s="123"/>
      <c r="B16" s="57"/>
      <c r="C16" s="57"/>
      <c r="D16" s="57"/>
      <c r="E16" s="124"/>
      <c r="F16" s="195"/>
      <c r="G16" s="124"/>
    </row>
    <row r="17" spans="1:7" ht="32.25" customHeight="1">
      <c r="A17" s="120">
        <v>3</v>
      </c>
      <c r="B17" s="56" t="s">
        <v>448</v>
      </c>
      <c r="C17" s="120" t="s">
        <v>166</v>
      </c>
      <c r="D17" s="56">
        <v>0.96</v>
      </c>
      <c r="E17" s="485">
        <f>+ROUND(9.155101*H6,6)</f>
        <v>11.897232000000001</v>
      </c>
      <c r="F17" s="472">
        <f>+ROUND(E17*D17,6)</f>
        <v>11.421343</v>
      </c>
      <c r="G17" s="216"/>
    </row>
    <row r="18" spans="1:7">
      <c r="A18" s="144"/>
      <c r="B18" s="145"/>
      <c r="C18" s="145"/>
      <c r="D18" s="145"/>
      <c r="E18" s="146"/>
      <c r="F18" s="195"/>
      <c r="G18" s="124"/>
    </row>
    <row r="19" spans="1:7" ht="32.25" customHeight="1">
      <c r="A19" s="120">
        <v>4</v>
      </c>
      <c r="B19" s="56" t="s">
        <v>527</v>
      </c>
      <c r="C19" s="120" t="s">
        <v>166</v>
      </c>
      <c r="D19" s="56">
        <v>8.4</v>
      </c>
      <c r="E19" s="472">
        <f>+ROUND(21.271128*H6,6)</f>
        <v>27.642244000000002</v>
      </c>
      <c r="F19" s="472">
        <f>+ROUND(E19*D19,6)</f>
        <v>232.19485</v>
      </c>
      <c r="G19" s="216"/>
    </row>
    <row r="20" spans="1:7">
      <c r="A20" s="144"/>
      <c r="B20" s="145"/>
      <c r="C20" s="145"/>
      <c r="D20" s="145"/>
      <c r="E20" s="146"/>
      <c r="F20" s="195"/>
      <c r="G20" s="124"/>
    </row>
    <row r="21" spans="1:7" ht="32.25" customHeight="1">
      <c r="A21" s="120">
        <v>5</v>
      </c>
      <c r="B21" s="56" t="s">
        <v>656</v>
      </c>
      <c r="C21" s="120" t="s">
        <v>166</v>
      </c>
      <c r="D21" s="56">
        <v>8.4</v>
      </c>
      <c r="E21" s="472">
        <f>+ROUND(9.155101*H6,6)</f>
        <v>11.897232000000001</v>
      </c>
      <c r="F21" s="472">
        <f>+ROUND(E21*D21,6)</f>
        <v>99.936749000000006</v>
      </c>
      <c r="G21" s="216"/>
    </row>
    <row r="22" spans="1:7" ht="36">
      <c r="A22" s="120">
        <v>6</v>
      </c>
      <c r="B22" s="56" t="s">
        <v>452</v>
      </c>
      <c r="C22" s="120" t="s">
        <v>171</v>
      </c>
      <c r="D22" s="56">
        <v>1</v>
      </c>
      <c r="E22" s="472">
        <f>+ROUND(2.814446*H6,6)</f>
        <v>3.6574270000000002</v>
      </c>
      <c r="F22" s="472">
        <f>+ROUND(E22*D22,6)</f>
        <v>3.6574270000000002</v>
      </c>
      <c r="G22" s="216"/>
    </row>
    <row r="23" spans="1:7">
      <c r="A23" s="123"/>
      <c r="B23" s="57"/>
      <c r="C23" s="57"/>
      <c r="D23" s="57"/>
      <c r="E23" s="124"/>
      <c r="F23" s="195"/>
      <c r="G23" s="124"/>
    </row>
    <row r="24" spans="1:7" ht="36">
      <c r="A24" s="120">
        <v>7</v>
      </c>
      <c r="B24" s="56" t="s">
        <v>162</v>
      </c>
      <c r="C24" s="120" t="s">
        <v>161</v>
      </c>
      <c r="D24" s="56">
        <v>35.72</v>
      </c>
      <c r="E24" s="472">
        <f>+ROUND(0.5566734*H6,6)</f>
        <v>0.72340800000000005</v>
      </c>
      <c r="F24" s="472">
        <f>+ROUND(E24*D24,6)</f>
        <v>25.840133999999999</v>
      </c>
      <c r="G24" s="216"/>
    </row>
    <row r="25" spans="1:7">
      <c r="A25" s="123"/>
      <c r="B25" s="57"/>
      <c r="C25" s="57"/>
      <c r="D25" s="57"/>
      <c r="E25" s="124"/>
      <c r="F25" s="197"/>
      <c r="G25" s="124"/>
    </row>
    <row r="26" spans="1:7" ht="24">
      <c r="A26" s="120">
        <v>8</v>
      </c>
      <c r="B26" s="56" t="s">
        <v>450</v>
      </c>
      <c r="C26" s="120" t="s">
        <v>161</v>
      </c>
      <c r="D26" s="56">
        <v>35.72</v>
      </c>
      <c r="E26" s="485">
        <f>+ROUND(2.783367*H6,6)</f>
        <v>3.6170399999999998</v>
      </c>
      <c r="F26" s="472">
        <f>+ROUND(E26*D26,6)</f>
        <v>129.200669</v>
      </c>
      <c r="G26" s="216"/>
    </row>
    <row r="27" spans="1:7">
      <c r="A27" s="123"/>
      <c r="B27" s="57"/>
      <c r="C27" s="57"/>
      <c r="D27" s="57"/>
      <c r="E27" s="124"/>
      <c r="F27" s="197"/>
      <c r="G27" s="124"/>
    </row>
    <row r="28" spans="1:7" ht="40.5" customHeight="1">
      <c r="A28" s="120">
        <v>9</v>
      </c>
      <c r="B28" s="56" t="s">
        <v>164</v>
      </c>
      <c r="C28" s="120" t="s">
        <v>161</v>
      </c>
      <c r="D28" s="56">
        <v>35.72</v>
      </c>
      <c r="E28" s="485">
        <f>+ROUND(0.6803786*H6,6)</f>
        <v>0.88416499999999998</v>
      </c>
      <c r="F28" s="472">
        <f>+ROUND(E28*D28,6)</f>
        <v>31.582374000000002</v>
      </c>
      <c r="G28" s="216"/>
    </row>
    <row r="29" spans="1:7">
      <c r="A29" s="123"/>
      <c r="B29" s="57"/>
      <c r="C29" s="57"/>
      <c r="D29" s="57"/>
      <c r="E29" s="124"/>
      <c r="F29" s="197"/>
      <c r="G29" s="124"/>
    </row>
    <row r="30" spans="1:7" ht="28.5" customHeight="1">
      <c r="A30" s="120">
        <v>10</v>
      </c>
      <c r="B30" s="180" t="s">
        <v>250</v>
      </c>
      <c r="C30" s="120"/>
      <c r="D30" s="56"/>
      <c r="E30" s="121"/>
      <c r="F30" s="196"/>
      <c r="G30" s="216"/>
    </row>
    <row r="31" spans="1:7" ht="10.5" customHeight="1">
      <c r="A31" s="144"/>
      <c r="B31" s="145"/>
      <c r="C31" s="145"/>
      <c r="D31" s="145"/>
      <c r="E31" s="146"/>
      <c r="F31" s="195"/>
      <c r="G31" s="124"/>
    </row>
    <row r="32" spans="1:7" ht="60">
      <c r="A32" s="120">
        <v>11</v>
      </c>
      <c r="B32" s="56" t="s">
        <v>454</v>
      </c>
      <c r="C32" s="120" t="s">
        <v>166</v>
      </c>
      <c r="D32" s="56">
        <v>63</v>
      </c>
      <c r="E32" s="485">
        <f>+ROUND(0.6755625*H6,6)</f>
        <v>0.87790699999999999</v>
      </c>
      <c r="F32" s="472">
        <f>+ROUND(E32*D32,6)</f>
        <v>55.308140999999999</v>
      </c>
      <c r="G32" s="216"/>
    </row>
    <row r="33" spans="1:10">
      <c r="A33" s="144"/>
      <c r="B33" s="145"/>
      <c r="C33" s="145"/>
      <c r="D33" s="145"/>
      <c r="E33" s="146"/>
      <c r="F33" s="195"/>
      <c r="G33" s="124"/>
    </row>
    <row r="34" spans="1:10" ht="24">
      <c r="A34" s="120">
        <v>12</v>
      </c>
      <c r="B34" s="56" t="s">
        <v>459</v>
      </c>
      <c r="C34" s="120" t="s">
        <v>161</v>
      </c>
      <c r="D34" s="56">
        <v>122.85</v>
      </c>
      <c r="E34" s="472">
        <f>+ROUND(2.783367*H6,6)</f>
        <v>3.6170399999999998</v>
      </c>
      <c r="F34" s="472">
        <f>+ROUND(E34*D34,6)</f>
        <v>444.353364</v>
      </c>
      <c r="G34" s="216"/>
    </row>
    <row r="35" spans="1:10">
      <c r="A35" s="144"/>
      <c r="B35" s="145"/>
      <c r="C35" s="145"/>
      <c r="D35" s="145"/>
      <c r="E35" s="146"/>
      <c r="F35" s="195"/>
      <c r="G35" s="146"/>
    </row>
    <row r="36" spans="1:10" ht="72.75" customHeight="1">
      <c r="A36" s="123">
        <v>13</v>
      </c>
      <c r="B36" s="58" t="s">
        <v>460</v>
      </c>
      <c r="C36" s="123" t="s">
        <v>166</v>
      </c>
      <c r="D36" s="58">
        <v>293</v>
      </c>
      <c r="E36" s="552">
        <f>+ROUND(0.067821376*H6,6)</f>
        <v>8.8135000000000005E-2</v>
      </c>
      <c r="F36" s="474">
        <f>+ROUND(E36*D36,6)</f>
        <v>25.823554999999999</v>
      </c>
      <c r="G36" s="216"/>
    </row>
    <row r="37" spans="1:10" ht="55.5" customHeight="1">
      <c r="A37" s="120">
        <v>14</v>
      </c>
      <c r="B37" s="56" t="s">
        <v>458</v>
      </c>
      <c r="C37" s="120" t="s">
        <v>166</v>
      </c>
      <c r="D37" s="56">
        <v>293</v>
      </c>
      <c r="E37" s="472">
        <f>+ROUND(0.25655733*H6,6)</f>
        <v>0.333401</v>
      </c>
      <c r="F37" s="472">
        <f>+ROUND(E37*D37,6)</f>
        <v>97.686492999999999</v>
      </c>
      <c r="G37" s="216"/>
    </row>
    <row r="38" spans="1:10" ht="36">
      <c r="A38" s="120">
        <v>15</v>
      </c>
      <c r="B38" s="56" t="s">
        <v>279</v>
      </c>
      <c r="C38" s="120" t="s">
        <v>166</v>
      </c>
      <c r="D38" s="56">
        <v>17.399999999999999</v>
      </c>
      <c r="E38" s="472">
        <f>+ROUND(4.6505098*H6,6)</f>
        <v>6.0434279999999996</v>
      </c>
      <c r="F38" s="472">
        <f>+ROUND(E38*D38,6)</f>
        <v>105.155647</v>
      </c>
      <c r="G38" s="216"/>
    </row>
    <row r="39" spans="1:10">
      <c r="A39" s="144"/>
      <c r="B39" s="145"/>
      <c r="C39" s="145"/>
      <c r="D39" s="145"/>
      <c r="E39" s="146"/>
      <c r="F39" s="195"/>
      <c r="G39" s="124"/>
    </row>
    <row r="40" spans="1:10" ht="24">
      <c r="A40" s="120">
        <v>16</v>
      </c>
      <c r="B40" s="56" t="s">
        <v>196</v>
      </c>
      <c r="C40" s="120" t="s">
        <v>166</v>
      </c>
      <c r="D40" s="56">
        <v>4.3499999999999996</v>
      </c>
      <c r="E40" s="485">
        <f>+ROUND(8.3349504*H6,6)</f>
        <v>10.831429999999999</v>
      </c>
      <c r="F40" s="485">
        <f>+ROUND(E40*D40,6)</f>
        <v>47.116720999999998</v>
      </c>
      <c r="G40" s="216"/>
    </row>
    <row r="41" spans="1:10">
      <c r="A41" s="123"/>
      <c r="B41" s="57"/>
      <c r="C41" s="57"/>
      <c r="D41" s="57"/>
      <c r="E41" s="124"/>
      <c r="F41" s="195"/>
      <c r="G41" s="124"/>
    </row>
    <row r="42" spans="1:10" ht="42.75" customHeight="1">
      <c r="A42" s="120">
        <v>17</v>
      </c>
      <c r="B42" s="56" t="s">
        <v>281</v>
      </c>
      <c r="C42" s="120" t="s">
        <v>160</v>
      </c>
      <c r="D42" s="56">
        <v>62</v>
      </c>
      <c r="E42" s="472">
        <f>+ROUND(6.6289986*H6,6)</f>
        <v>8.6145130000000005</v>
      </c>
      <c r="F42" s="472">
        <f>+ROUND(E42*D42,6)</f>
        <v>534.09980599999994</v>
      </c>
      <c r="G42" s="216"/>
      <c r="H42" s="539"/>
      <c r="I42" s="141"/>
      <c r="J42" s="141"/>
    </row>
    <row r="43" spans="1:10">
      <c r="A43" s="123"/>
      <c r="B43" s="57"/>
      <c r="C43" s="57"/>
      <c r="D43" s="57"/>
      <c r="E43" s="124"/>
      <c r="F43" s="195"/>
      <c r="G43" s="124"/>
      <c r="H43" s="539"/>
    </row>
    <row r="44" spans="1:10" ht="42.75" customHeight="1">
      <c r="A44" s="120">
        <v>18</v>
      </c>
      <c r="B44" s="56" t="s">
        <v>305</v>
      </c>
      <c r="C44" s="120" t="s">
        <v>160</v>
      </c>
      <c r="D44" s="56">
        <v>112</v>
      </c>
      <c r="E44" s="472">
        <f>+ROUND(4.7457947*H6,6)</f>
        <v>6.1672520000000004</v>
      </c>
      <c r="F44" s="472">
        <f>+ROUND(E44*D44,6)</f>
        <v>690.73222399999997</v>
      </c>
      <c r="G44" s="216"/>
      <c r="H44" s="539"/>
      <c r="I44" s="141"/>
      <c r="J44" s="141"/>
    </row>
    <row r="45" spans="1:10">
      <c r="A45" s="123"/>
      <c r="B45" s="57"/>
      <c r="C45" s="57"/>
      <c r="D45" s="57"/>
      <c r="E45" s="124"/>
      <c r="F45" s="195"/>
      <c r="G45" s="124"/>
    </row>
    <row r="46" spans="1:10" ht="24">
      <c r="A46" s="120">
        <v>19</v>
      </c>
      <c r="B46" s="56" t="s">
        <v>196</v>
      </c>
      <c r="C46" s="120" t="s">
        <v>166</v>
      </c>
      <c r="D46" s="56">
        <v>7.5</v>
      </c>
      <c r="E46" s="472">
        <f>+ROUND(13.257143*H6,6)</f>
        <v>17.227914999999999</v>
      </c>
      <c r="F46" s="472">
        <f>+ROUND(E46*D46,6)</f>
        <v>129.209363</v>
      </c>
      <c r="G46" s="216"/>
    </row>
    <row r="47" spans="1:10" ht="20.25" customHeight="1">
      <c r="A47" s="123"/>
      <c r="B47" s="57"/>
      <c r="C47" s="57"/>
      <c r="D47" s="57"/>
      <c r="E47" s="124"/>
      <c r="F47" s="195"/>
      <c r="G47" s="124"/>
    </row>
    <row r="48" spans="1:10" ht="50.25" customHeight="1">
      <c r="A48" s="120">
        <v>20</v>
      </c>
      <c r="B48" s="56" t="s">
        <v>269</v>
      </c>
      <c r="C48" s="120" t="s">
        <v>166</v>
      </c>
      <c r="D48" s="56">
        <v>3.75</v>
      </c>
      <c r="E48" s="472">
        <f>+ROUND(20.859749*H6,6)</f>
        <v>27.107648999999999</v>
      </c>
      <c r="F48" s="472">
        <f>+ROUND(E48*D48,6)</f>
        <v>101.653684</v>
      </c>
      <c r="G48" s="216"/>
    </row>
    <row r="49" spans="1:10">
      <c r="A49" s="123"/>
      <c r="B49" s="57"/>
      <c r="C49" s="57"/>
      <c r="D49" s="57"/>
      <c r="E49" s="124"/>
      <c r="F49" s="195"/>
      <c r="G49" s="124"/>
    </row>
    <row r="50" spans="1:10" ht="36">
      <c r="A50" s="120">
        <v>21</v>
      </c>
      <c r="B50" s="56" t="s">
        <v>273</v>
      </c>
      <c r="C50" s="120" t="s">
        <v>168</v>
      </c>
      <c r="D50" s="56">
        <v>75</v>
      </c>
      <c r="E50" s="472">
        <f>+ROUND(5.6294717*H6,6)</f>
        <v>7.3156080000000001</v>
      </c>
      <c r="F50" s="472">
        <f>+ROUND(E50*D50,6)</f>
        <v>548.67060000000004</v>
      </c>
      <c r="G50" s="216"/>
      <c r="H50" s="539"/>
      <c r="I50" s="141"/>
      <c r="J50" s="141"/>
    </row>
    <row r="51" spans="1:10">
      <c r="A51" s="123"/>
      <c r="B51" s="57"/>
      <c r="C51" s="57"/>
      <c r="D51" s="57"/>
      <c r="E51" s="124" t="s">
        <v>265</v>
      </c>
      <c r="F51" s="195"/>
      <c r="G51" s="124"/>
    </row>
    <row r="52" spans="1:10" ht="61.5" customHeight="1">
      <c r="A52" s="120">
        <v>22</v>
      </c>
      <c r="B52" s="56" t="s">
        <v>286</v>
      </c>
      <c r="C52" s="120" t="s">
        <v>168</v>
      </c>
      <c r="D52" s="56">
        <v>31</v>
      </c>
      <c r="E52" s="485">
        <f>+ROUND(1.2199211*H6,6)</f>
        <v>1.5853109999999999</v>
      </c>
      <c r="F52" s="472">
        <f>+ROUND(E52*D52,6)</f>
        <v>49.144641</v>
      </c>
      <c r="G52" s="216"/>
    </row>
    <row r="53" spans="1:10">
      <c r="A53" s="123"/>
      <c r="B53" s="57"/>
      <c r="C53" s="57"/>
      <c r="D53" s="57"/>
      <c r="E53" s="124"/>
      <c r="F53" s="197"/>
      <c r="G53" s="124"/>
    </row>
    <row r="54" spans="1:10" ht="0.75" customHeight="1">
      <c r="A54" s="123"/>
      <c r="B54" s="57"/>
      <c r="C54" s="57"/>
      <c r="D54" s="57"/>
      <c r="E54" s="124" t="s">
        <v>265</v>
      </c>
      <c r="F54" s="195"/>
      <c r="G54" s="124"/>
    </row>
    <row r="55" spans="1:10" ht="60.75" customHeight="1">
      <c r="A55" s="120">
        <v>23</v>
      </c>
      <c r="B55" s="56" t="s">
        <v>290</v>
      </c>
      <c r="C55" s="120" t="s">
        <v>168</v>
      </c>
      <c r="D55" s="56">
        <v>31</v>
      </c>
      <c r="E55" s="472">
        <f>+ROUND(3.3885306*H6,6)</f>
        <v>4.4034610000000001</v>
      </c>
      <c r="F55" s="472">
        <f>+ROUND(E55*D55,6)</f>
        <v>136.50729100000001</v>
      </c>
      <c r="G55" s="216"/>
    </row>
    <row r="56" spans="1:10">
      <c r="A56" s="123"/>
      <c r="B56" s="57"/>
      <c r="C56" s="57"/>
      <c r="D56" s="57"/>
      <c r="E56" s="124"/>
      <c r="F56" s="197"/>
      <c r="G56" s="124"/>
    </row>
    <row r="57" spans="1:10" ht="24">
      <c r="A57" s="120">
        <v>24</v>
      </c>
      <c r="B57" s="56" t="s">
        <v>311</v>
      </c>
      <c r="C57" s="120" t="s">
        <v>166</v>
      </c>
      <c r="D57" s="56">
        <v>1.63</v>
      </c>
      <c r="E57" s="485">
        <f>+ROUND(4.6505098*H6,6)</f>
        <v>6.0434279999999996</v>
      </c>
      <c r="F57" s="472">
        <f>+ROUND(E57*D57,6)</f>
        <v>9.8507879999999997</v>
      </c>
      <c r="G57" s="216"/>
    </row>
    <row r="58" spans="1:10">
      <c r="A58" s="123"/>
      <c r="B58" s="57"/>
      <c r="C58" s="57"/>
      <c r="D58" s="57"/>
      <c r="E58" s="124"/>
      <c r="F58" s="195"/>
      <c r="G58" s="124"/>
    </row>
    <row r="59" spans="1:10" ht="24">
      <c r="A59" s="120">
        <v>25</v>
      </c>
      <c r="B59" s="56" t="s">
        <v>196</v>
      </c>
      <c r="C59" s="120" t="s">
        <v>166</v>
      </c>
      <c r="D59" s="56">
        <v>0.27</v>
      </c>
      <c r="E59" s="485">
        <f>+ROUND(13.257053*H6,6)</f>
        <v>17.227798</v>
      </c>
      <c r="F59" s="485">
        <f>+ROUND(E59*D59,6)</f>
        <v>4.6515050000000002</v>
      </c>
      <c r="G59" s="216"/>
    </row>
    <row r="60" spans="1:10">
      <c r="A60" s="144"/>
      <c r="B60" s="145"/>
      <c r="C60" s="145"/>
      <c r="D60" s="145"/>
      <c r="E60" s="146"/>
      <c r="F60" s="195"/>
      <c r="G60" s="124"/>
    </row>
    <row r="61" spans="1:10" ht="24">
      <c r="A61" s="120">
        <v>26</v>
      </c>
      <c r="B61" s="56" t="s">
        <v>307</v>
      </c>
      <c r="C61" s="120" t="s">
        <v>166</v>
      </c>
      <c r="D61" s="56">
        <v>0.77</v>
      </c>
      <c r="E61" s="485">
        <f>ROUND(36.290321*H6,6)</f>
        <v>47.159978000000002</v>
      </c>
      <c r="F61" s="474">
        <f>+ROUND(D61*E61,6)</f>
        <v>36.313183000000002</v>
      </c>
      <c r="G61" s="58"/>
      <c r="H61" s="208"/>
    </row>
    <row r="62" spans="1:10">
      <c r="A62" s="144"/>
      <c r="B62" s="57"/>
      <c r="C62" s="57"/>
      <c r="D62" s="57"/>
      <c r="E62" s="197"/>
      <c r="F62" s="195"/>
      <c r="G62" s="57"/>
      <c r="H62" s="208"/>
    </row>
    <row r="63" spans="1:10">
      <c r="A63" s="120">
        <v>27</v>
      </c>
      <c r="B63" s="56" t="s">
        <v>337</v>
      </c>
      <c r="C63" s="120"/>
      <c r="D63" s="56"/>
      <c r="E63" s="196"/>
      <c r="F63" s="196"/>
      <c r="G63" s="58"/>
      <c r="H63" s="208"/>
    </row>
    <row r="64" spans="1:10" ht="19.5" customHeight="1">
      <c r="A64" s="123"/>
      <c r="B64" s="57" t="s">
        <v>338</v>
      </c>
      <c r="C64" s="123" t="s">
        <v>170</v>
      </c>
      <c r="D64" s="57">
        <v>59.5</v>
      </c>
      <c r="E64" s="473">
        <f>ROUND(0.31*1.02*1.05*1.0572*H6,6)</f>
        <v>0.45613300000000001</v>
      </c>
      <c r="F64" s="474">
        <f>+ROUND(D64*E64,6)</f>
        <v>27.139914000000001</v>
      </c>
      <c r="G64" s="57"/>
      <c r="H64" s="208"/>
    </row>
    <row r="65" spans="1:10" ht="17.25" customHeight="1">
      <c r="A65" s="144"/>
      <c r="B65" s="145"/>
      <c r="C65" s="145"/>
      <c r="D65" s="145"/>
      <c r="E65" s="195"/>
      <c r="F65" s="195"/>
      <c r="G65" s="145"/>
      <c r="H65" s="208"/>
    </row>
    <row r="66" spans="1:10" ht="45" customHeight="1">
      <c r="A66" s="123">
        <v>28</v>
      </c>
      <c r="B66" s="58" t="s">
        <v>366</v>
      </c>
      <c r="C66" s="123" t="s">
        <v>171</v>
      </c>
      <c r="D66" s="58">
        <v>1</v>
      </c>
      <c r="E66" s="474">
        <f>ROUND(36.304669*H6,6)</f>
        <v>47.178623000000002</v>
      </c>
      <c r="F66" s="474">
        <f>+ROUND(D66*E66,6)</f>
        <v>47.178623000000002</v>
      </c>
      <c r="G66" s="58"/>
      <c r="H66" s="208"/>
    </row>
    <row r="67" spans="1:10">
      <c r="A67" s="144"/>
      <c r="B67" s="145"/>
      <c r="C67" s="145"/>
      <c r="D67" s="145"/>
      <c r="E67" s="195"/>
      <c r="F67" s="195"/>
      <c r="G67" s="57"/>
      <c r="H67" s="208"/>
    </row>
    <row r="68" spans="1:10" ht="42.75" customHeight="1">
      <c r="A68" s="120">
        <v>29</v>
      </c>
      <c r="B68" s="56" t="s">
        <v>367</v>
      </c>
      <c r="C68" s="120" t="s">
        <v>171</v>
      </c>
      <c r="D68" s="56">
        <v>1</v>
      </c>
      <c r="E68" s="472">
        <f>ROUND(36.304669*H6,6)</f>
        <v>47.178623000000002</v>
      </c>
      <c r="F68" s="474">
        <f>+ROUND(D68*E68,6)</f>
        <v>47.178623000000002</v>
      </c>
      <c r="G68" s="58"/>
      <c r="H68" s="208"/>
    </row>
    <row r="69" spans="1:10">
      <c r="A69" s="144"/>
      <c r="B69" s="145"/>
      <c r="C69" s="145"/>
      <c r="D69" s="145"/>
      <c r="E69" s="195"/>
      <c r="F69" s="195"/>
      <c r="G69" s="57"/>
      <c r="H69" s="208"/>
    </row>
    <row r="70" spans="1:10" ht="42" customHeight="1">
      <c r="A70" s="120">
        <v>30</v>
      </c>
      <c r="B70" s="56" t="s">
        <v>370</v>
      </c>
      <c r="C70" s="120" t="s">
        <v>171</v>
      </c>
      <c r="D70" s="56">
        <v>1</v>
      </c>
      <c r="E70" s="472">
        <f>ROUND(36.304669*H6,6)</f>
        <v>47.178623000000002</v>
      </c>
      <c r="F70" s="474">
        <f>+ROUND(D70*E70,6)</f>
        <v>47.178623000000002</v>
      </c>
      <c r="G70" s="58"/>
      <c r="H70" s="208"/>
    </row>
    <row r="71" spans="1:10">
      <c r="A71" s="144"/>
      <c r="B71" s="145"/>
      <c r="C71" s="145"/>
      <c r="D71" s="145"/>
      <c r="E71" s="195"/>
      <c r="F71" s="195"/>
      <c r="G71" s="57"/>
      <c r="H71" s="208"/>
    </row>
    <row r="72" spans="1:10" ht="40.5" customHeight="1">
      <c r="A72" s="120">
        <v>31</v>
      </c>
      <c r="B72" s="56" t="s">
        <v>371</v>
      </c>
      <c r="C72" s="120" t="s">
        <v>171</v>
      </c>
      <c r="D72" s="56">
        <v>1</v>
      </c>
      <c r="E72" s="472">
        <f>ROUND(36.304669*H6,6)</f>
        <v>47.178623000000002</v>
      </c>
      <c r="F72" s="474">
        <f>+ROUND(D72*E72,6)</f>
        <v>47.178623000000002</v>
      </c>
      <c r="G72" s="58"/>
      <c r="H72" s="208"/>
    </row>
    <row r="73" spans="1:10">
      <c r="A73" s="144"/>
      <c r="B73" s="145"/>
      <c r="C73" s="145"/>
      <c r="D73" s="145"/>
      <c r="E73" s="195"/>
      <c r="F73" s="195"/>
      <c r="G73" s="57"/>
      <c r="H73" s="208"/>
    </row>
    <row r="74" spans="1:10" ht="24">
      <c r="A74" s="120">
        <v>32</v>
      </c>
      <c r="B74" s="56" t="s">
        <v>294</v>
      </c>
      <c r="C74" s="120" t="s">
        <v>166</v>
      </c>
      <c r="D74" s="56">
        <v>6.4</v>
      </c>
      <c r="E74" s="472">
        <f>ROUND(13.257053*H6,6)</f>
        <v>17.227798</v>
      </c>
      <c r="F74" s="474">
        <f>+ROUND(D74*E74,6)</f>
        <v>110.257907</v>
      </c>
      <c r="G74" s="58"/>
      <c r="H74" s="208"/>
    </row>
    <row r="75" spans="1:10">
      <c r="A75" s="144"/>
      <c r="B75" s="57"/>
      <c r="C75" s="57"/>
      <c r="D75" s="57"/>
      <c r="E75" s="197"/>
      <c r="F75" s="195"/>
      <c r="G75" s="57"/>
      <c r="H75" s="208"/>
    </row>
    <row r="76" spans="1:10" ht="76.5" customHeight="1">
      <c r="A76" s="120">
        <v>33</v>
      </c>
      <c r="B76" s="56" t="s">
        <v>321</v>
      </c>
      <c r="C76" s="120" t="s">
        <v>166</v>
      </c>
      <c r="D76" s="56">
        <v>6.4</v>
      </c>
      <c r="E76" s="472">
        <f>ROUND(45.210949*H6,6)</f>
        <v>58.752507000000001</v>
      </c>
      <c r="F76" s="474">
        <f>+ROUND(D76*E76,6)</f>
        <v>376.01604500000002</v>
      </c>
      <c r="G76" s="58"/>
      <c r="H76" s="208"/>
    </row>
    <row r="77" spans="1:10">
      <c r="A77" s="144"/>
      <c r="B77" s="57"/>
      <c r="C77" s="57"/>
      <c r="D77" s="57"/>
      <c r="E77" s="197"/>
      <c r="F77" s="195"/>
      <c r="G77" s="57"/>
      <c r="H77" s="208"/>
    </row>
    <row r="78" spans="1:10" ht="89.25" customHeight="1">
      <c r="A78" s="120">
        <v>34</v>
      </c>
      <c r="B78" s="56" t="s">
        <v>657</v>
      </c>
      <c r="C78" s="120" t="s">
        <v>168</v>
      </c>
      <c r="D78" s="56">
        <v>64</v>
      </c>
      <c r="E78" s="472">
        <f>ROUND(19.000599*H6,6)</f>
        <v>24.691648000000001</v>
      </c>
      <c r="F78" s="474">
        <f>+ROUND(D78*E78,6)</f>
        <v>1580.265472</v>
      </c>
      <c r="G78" s="58"/>
      <c r="H78" s="538"/>
      <c r="I78" s="141"/>
      <c r="J78" s="141"/>
    </row>
    <row r="79" spans="1:10">
      <c r="A79" s="144"/>
      <c r="B79" s="57"/>
      <c r="C79" s="57"/>
      <c r="D79" s="57"/>
      <c r="E79" s="197"/>
      <c r="F79" s="195"/>
      <c r="G79" s="57"/>
      <c r="H79" s="208"/>
      <c r="I79" s="185"/>
    </row>
    <row r="80" spans="1:10" ht="32.25" customHeight="1">
      <c r="A80" s="120">
        <v>35</v>
      </c>
      <c r="B80" s="56" t="s">
        <v>692</v>
      </c>
      <c r="C80" s="120" t="s">
        <v>160</v>
      </c>
      <c r="D80" s="56">
        <v>1075</v>
      </c>
      <c r="E80" s="472">
        <f>ROUND(0.7832733*H6,6)</f>
        <v>1.017879</v>
      </c>
      <c r="F80" s="472">
        <f>+ROUND(E80*D80,6)</f>
        <v>1094.2199250000001</v>
      </c>
      <c r="G80" s="58"/>
      <c r="H80" s="538"/>
      <c r="I80" s="141"/>
      <c r="J80" s="141"/>
    </row>
    <row r="81" spans="1:9">
      <c r="A81" s="144"/>
      <c r="B81" s="57"/>
      <c r="C81" s="57"/>
      <c r="D81" s="57"/>
      <c r="E81" s="197"/>
      <c r="F81" s="481"/>
      <c r="G81" s="57"/>
      <c r="H81" s="208"/>
      <c r="I81" s="185"/>
    </row>
    <row r="82" spans="1:9" ht="42" customHeight="1">
      <c r="A82" s="120">
        <v>36</v>
      </c>
      <c r="B82" s="56" t="s">
        <v>528</v>
      </c>
      <c r="C82" s="120" t="s">
        <v>171</v>
      </c>
      <c r="D82" s="56">
        <v>135</v>
      </c>
      <c r="E82" s="472">
        <f>ROUND(1.3855643*H6,6)</f>
        <v>1.8005679999999999</v>
      </c>
      <c r="F82" s="472">
        <f>+ROUND(E82*D82,6)</f>
        <v>243.07668000000001</v>
      </c>
      <c r="G82" s="58"/>
      <c r="H82" s="208"/>
    </row>
    <row r="83" spans="1:9">
      <c r="A83" s="144"/>
      <c r="B83" s="145"/>
      <c r="C83" s="145"/>
      <c r="D83" s="145"/>
      <c r="E83" s="197"/>
      <c r="F83" s="481"/>
      <c r="G83" s="57"/>
      <c r="H83" s="208"/>
    </row>
    <row r="84" spans="1:9" ht="29.25" customHeight="1">
      <c r="A84" s="120">
        <v>37</v>
      </c>
      <c r="B84" s="56" t="s">
        <v>529</v>
      </c>
      <c r="C84" s="120" t="s">
        <v>171</v>
      </c>
      <c r="D84" s="56">
        <v>135</v>
      </c>
      <c r="E84" s="472">
        <f>ROUND(1.4954977*H6,6)</f>
        <v>1.9434279999999999</v>
      </c>
      <c r="F84" s="474">
        <f t="shared" ref="F84" si="0">+ROUND(D84*E84,3)</f>
        <v>262.363</v>
      </c>
      <c r="G84" s="58"/>
      <c r="H84" s="208"/>
    </row>
    <row r="85" spans="1:9">
      <c r="A85" s="144"/>
      <c r="B85" s="145"/>
      <c r="C85" s="145"/>
      <c r="D85" s="145"/>
      <c r="E85" s="197"/>
      <c r="F85" s="481"/>
      <c r="G85" s="57"/>
      <c r="H85" s="208"/>
    </row>
    <row r="86" spans="1:9" ht="42" customHeight="1">
      <c r="A86" s="120">
        <v>38</v>
      </c>
      <c r="B86" s="56" t="s">
        <v>323</v>
      </c>
      <c r="C86" s="120" t="s">
        <v>171</v>
      </c>
      <c r="D86" s="56">
        <v>10</v>
      </c>
      <c r="E86" s="472">
        <f>ROUND(1.3855643*H6,6)</f>
        <v>1.8005679999999999</v>
      </c>
      <c r="F86" s="472">
        <f>+ROUND(E86*D86,6)</f>
        <v>18.005680000000002</v>
      </c>
      <c r="G86" s="58"/>
      <c r="H86" s="208"/>
    </row>
    <row r="87" spans="1:9">
      <c r="A87" s="144"/>
      <c r="B87" s="145"/>
      <c r="C87" s="145"/>
      <c r="D87" s="145"/>
      <c r="E87" s="197"/>
      <c r="F87" s="481"/>
      <c r="G87" s="57"/>
      <c r="H87" s="208"/>
    </row>
    <row r="88" spans="1:9" ht="29.25" customHeight="1">
      <c r="A88" s="120">
        <v>39</v>
      </c>
      <c r="B88" s="56" t="s">
        <v>339</v>
      </c>
      <c r="C88" s="120" t="s">
        <v>171</v>
      </c>
      <c r="D88" s="56">
        <v>10</v>
      </c>
      <c r="E88" s="472">
        <f>ROUND(2.8602239*H6,6)</f>
        <v>3.716917</v>
      </c>
      <c r="F88" s="474">
        <f t="shared" ref="F88" si="1">+ROUND(D88*E88,3)</f>
        <v>37.168999999999997</v>
      </c>
      <c r="G88" s="58"/>
      <c r="H88" s="208"/>
    </row>
    <row r="89" spans="1:9">
      <c r="A89" s="144"/>
      <c r="B89" s="145"/>
      <c r="C89" s="145"/>
      <c r="D89" s="145"/>
      <c r="E89" s="197"/>
      <c r="F89" s="481"/>
      <c r="G89" s="57"/>
      <c r="H89" s="208"/>
    </row>
    <row r="90" spans="1:9" ht="36" customHeight="1">
      <c r="A90" s="123">
        <v>40</v>
      </c>
      <c r="B90" s="58" t="s">
        <v>175</v>
      </c>
      <c r="C90" s="123" t="s">
        <v>161</v>
      </c>
      <c r="D90" s="58">
        <v>30.32</v>
      </c>
      <c r="E90" s="472">
        <f>ROUND(0.5566734*H6,6)</f>
        <v>0.72340800000000005</v>
      </c>
      <c r="F90" s="474">
        <f>+ROUND(D90*E90,6)</f>
        <v>21.933731000000002</v>
      </c>
      <c r="G90" s="58"/>
      <c r="H90" s="208"/>
    </row>
    <row r="91" spans="1:9">
      <c r="A91" s="144"/>
      <c r="B91" s="145"/>
      <c r="C91" s="145"/>
      <c r="D91" s="145"/>
      <c r="E91" s="197"/>
      <c r="F91" s="481"/>
      <c r="G91" s="57"/>
      <c r="H91" s="208"/>
    </row>
    <row r="92" spans="1:9" ht="37.5" customHeight="1">
      <c r="A92" s="123">
        <v>41</v>
      </c>
      <c r="B92" s="58" t="s">
        <v>468</v>
      </c>
      <c r="C92" s="123" t="s">
        <v>161</v>
      </c>
      <c r="D92" s="58">
        <v>30.32</v>
      </c>
      <c r="E92" s="472">
        <f>ROUND(2.783367*H6,6)</f>
        <v>3.6170399999999998</v>
      </c>
      <c r="F92" s="474">
        <f>+ROUND(D92*E92,6)</f>
        <v>109.66865300000001</v>
      </c>
      <c r="G92" s="58"/>
      <c r="H92" s="208"/>
    </row>
    <row r="93" spans="1:9">
      <c r="A93" s="144"/>
      <c r="B93" s="145"/>
      <c r="C93" s="145"/>
      <c r="D93" s="145"/>
      <c r="E93" s="195"/>
      <c r="F93" s="481"/>
      <c r="G93" s="145"/>
      <c r="H93" s="208"/>
    </row>
    <row r="94" spans="1:9" ht="53.25" customHeight="1">
      <c r="A94" s="123">
        <v>42</v>
      </c>
      <c r="B94" s="58" t="s">
        <v>177</v>
      </c>
      <c r="C94" s="123" t="s">
        <v>166</v>
      </c>
      <c r="D94" s="58">
        <v>16</v>
      </c>
      <c r="E94" s="474">
        <f>ROUND(0.041974555*H6,6)</f>
        <v>5.4546999999999998E-2</v>
      </c>
      <c r="F94" s="474">
        <f>+ROUND(D94*E94,6)</f>
        <v>0.87275199999999997</v>
      </c>
      <c r="G94" s="58"/>
      <c r="H94" s="208"/>
    </row>
    <row r="95" spans="1:9">
      <c r="A95" s="123"/>
      <c r="B95" s="57"/>
      <c r="C95" s="57"/>
      <c r="D95" s="57"/>
      <c r="E95" s="197"/>
      <c r="F95" s="481"/>
      <c r="G95" s="57"/>
      <c r="H95" s="208"/>
    </row>
    <row r="96" spans="1:9" ht="24">
      <c r="A96" s="120">
        <v>43</v>
      </c>
      <c r="B96" s="56" t="s">
        <v>276</v>
      </c>
      <c r="C96" s="120" t="s">
        <v>166</v>
      </c>
      <c r="D96" s="56">
        <v>3.48</v>
      </c>
      <c r="E96" s="472">
        <f>ROUND(1.3472095*H6,6)</f>
        <v>1.7507250000000001</v>
      </c>
      <c r="F96" s="474">
        <f>+ROUND(D96*E96,6)</f>
        <v>6.0925229999999999</v>
      </c>
      <c r="G96" s="58"/>
      <c r="H96" s="208"/>
    </row>
    <row r="97" spans="1:8">
      <c r="A97" s="144"/>
      <c r="B97" s="57"/>
      <c r="C97" s="57"/>
      <c r="D97" s="57"/>
      <c r="E97" s="197"/>
      <c r="F97" s="481"/>
      <c r="G97" s="57"/>
      <c r="H97" s="208"/>
    </row>
    <row r="98" spans="1:8" ht="36">
      <c r="A98" s="120">
        <v>44</v>
      </c>
      <c r="B98" s="527" t="s">
        <v>703</v>
      </c>
      <c r="C98" s="120"/>
      <c r="D98" s="56"/>
      <c r="E98" s="121"/>
      <c r="F98" s="196"/>
      <c r="G98" s="216"/>
    </row>
    <row r="99" spans="1:8">
      <c r="A99" s="123"/>
      <c r="B99" s="123"/>
      <c r="C99" s="57"/>
      <c r="D99" s="57"/>
      <c r="E99" s="124"/>
      <c r="F99" s="197"/>
      <c r="G99" s="124"/>
    </row>
    <row r="100" spans="1:8" ht="24">
      <c r="A100" s="120">
        <v>45</v>
      </c>
      <c r="B100" s="56" t="s">
        <v>242</v>
      </c>
      <c r="C100" s="120" t="s">
        <v>166</v>
      </c>
      <c r="D100" s="56">
        <v>5.0599999999999996</v>
      </c>
      <c r="E100" s="472">
        <f>+ROUND(4.6507714*H6,6)</f>
        <v>6.043768</v>
      </c>
      <c r="F100" s="472">
        <f>+ROUND(E100*D100,6)</f>
        <v>30.581465999999999</v>
      </c>
      <c r="G100" s="216"/>
    </row>
    <row r="101" spans="1:8">
      <c r="A101" s="144"/>
      <c r="B101" s="145"/>
      <c r="C101" s="145"/>
      <c r="D101" s="145"/>
      <c r="E101" s="146"/>
      <c r="F101" s="195"/>
      <c r="G101" s="124"/>
    </row>
    <row r="102" spans="1:8" ht="20.25" customHeight="1">
      <c r="A102" s="120">
        <v>46</v>
      </c>
      <c r="B102" s="56" t="s">
        <v>472</v>
      </c>
      <c r="C102" s="120" t="s">
        <v>168</v>
      </c>
      <c r="D102" s="56">
        <v>14.3</v>
      </c>
      <c r="E102" s="472">
        <f>+ROUND(0.28426573426*H6,6)</f>
        <v>0.36940899999999999</v>
      </c>
      <c r="F102" s="472">
        <f>+ROUND(E102*D102,6)</f>
        <v>5.2825490000000004</v>
      </c>
      <c r="G102" s="216"/>
    </row>
    <row r="103" spans="1:8">
      <c r="A103" s="123"/>
      <c r="B103" s="57"/>
      <c r="C103" s="57"/>
      <c r="D103" s="57"/>
      <c r="E103" s="146"/>
      <c r="F103" s="195"/>
      <c r="G103" s="124"/>
    </row>
    <row r="104" spans="1:8" ht="39" customHeight="1">
      <c r="A104" s="120">
        <v>47</v>
      </c>
      <c r="B104" s="56" t="s">
        <v>474</v>
      </c>
      <c r="C104" s="120" t="s">
        <v>166</v>
      </c>
      <c r="D104" s="56">
        <v>1.43</v>
      </c>
      <c r="E104" s="472">
        <f>+ROUND(44.2377622377*H6,6)</f>
        <v>57.487831999999997</v>
      </c>
      <c r="F104" s="472">
        <f>+ROUND(E104*D104,6)</f>
        <v>82.207599999999999</v>
      </c>
      <c r="G104" s="216"/>
    </row>
    <row r="105" spans="1:8">
      <c r="A105" s="123"/>
      <c r="B105" s="57"/>
      <c r="C105" s="57"/>
      <c r="D105" s="57"/>
      <c r="E105" s="146"/>
      <c r="F105" s="195"/>
      <c r="G105" s="124"/>
    </row>
    <row r="106" spans="1:8" ht="50.25" customHeight="1">
      <c r="A106" s="120">
        <v>48</v>
      </c>
      <c r="B106" s="56" t="s">
        <v>269</v>
      </c>
      <c r="C106" s="120" t="s">
        <v>166</v>
      </c>
      <c r="D106" s="56">
        <v>0.43</v>
      </c>
      <c r="E106" s="472">
        <f>+ROUND(21.05814*H6,6)</f>
        <v>27.365462000000001</v>
      </c>
      <c r="F106" s="472">
        <f>+ROUND(E106*D106,6)</f>
        <v>11.767149</v>
      </c>
      <c r="G106" s="216"/>
    </row>
    <row r="107" spans="1:8">
      <c r="A107" s="123"/>
      <c r="B107" s="57"/>
      <c r="C107" s="57"/>
      <c r="D107" s="57"/>
      <c r="E107" s="146"/>
      <c r="F107" s="195"/>
      <c r="G107" s="124"/>
    </row>
    <row r="108" spans="1:8" ht="36">
      <c r="A108" s="120">
        <v>49</v>
      </c>
      <c r="B108" s="56" t="s">
        <v>273</v>
      </c>
      <c r="C108" s="120" t="s">
        <v>168</v>
      </c>
      <c r="D108" s="56">
        <v>14.3</v>
      </c>
      <c r="E108" s="472">
        <f>+ROUND(5.68041958*H6,6)</f>
        <v>7.3818159999999997</v>
      </c>
      <c r="F108" s="472">
        <f>+ROUND(E108*D108,6)</f>
        <v>105.559969</v>
      </c>
      <c r="G108" s="216"/>
    </row>
    <row r="109" spans="1:8">
      <c r="A109" s="123"/>
      <c r="B109" s="57"/>
      <c r="C109" s="57"/>
      <c r="D109" s="57"/>
      <c r="E109" s="146"/>
      <c r="F109" s="195"/>
      <c r="G109" s="124"/>
    </row>
    <row r="110" spans="1:8" ht="33" customHeight="1">
      <c r="A110" s="120">
        <v>50</v>
      </c>
      <c r="B110" s="56" t="s">
        <v>294</v>
      </c>
      <c r="C110" s="120" t="s">
        <v>166</v>
      </c>
      <c r="D110" s="56">
        <v>0.2</v>
      </c>
      <c r="E110" s="472">
        <f>+ROUND(12.215921*H6,6)</f>
        <v>15.874827</v>
      </c>
      <c r="F110" s="472">
        <f>+ROUND(E110*D110,6)</f>
        <v>3.1749649999999998</v>
      </c>
      <c r="G110" s="216"/>
    </row>
    <row r="111" spans="1:8">
      <c r="A111" s="123"/>
      <c r="B111" s="57"/>
      <c r="C111" s="57"/>
      <c r="D111" s="57"/>
      <c r="E111" s="146"/>
      <c r="F111" s="195"/>
      <c r="G111" s="124"/>
    </row>
    <row r="112" spans="1:8" ht="33.75" customHeight="1">
      <c r="A112" s="120">
        <v>51</v>
      </c>
      <c r="B112" s="56" t="s">
        <v>478</v>
      </c>
      <c r="C112" s="120" t="s">
        <v>166</v>
      </c>
      <c r="D112" s="56">
        <v>0.7</v>
      </c>
      <c r="E112" s="472">
        <f>+ROUND(43.2642857142*H6,6)</f>
        <v>56.22278</v>
      </c>
      <c r="F112" s="472">
        <f>+ROUND(E112*D112,6)</f>
        <v>39.355946000000003</v>
      </c>
      <c r="G112" s="216"/>
    </row>
    <row r="113" spans="1:9">
      <c r="A113" s="123"/>
      <c r="B113" s="57"/>
      <c r="C113" s="57"/>
      <c r="D113" s="57"/>
      <c r="E113" s="146"/>
      <c r="F113" s="195"/>
      <c r="G113" s="124"/>
    </row>
    <row r="114" spans="1:9" ht="36">
      <c r="A114" s="120">
        <v>52</v>
      </c>
      <c r="B114" s="56" t="s">
        <v>480</v>
      </c>
      <c r="C114" s="120" t="s">
        <v>161</v>
      </c>
      <c r="D114" s="56">
        <v>0.16600000000000001</v>
      </c>
      <c r="E114" s="472">
        <f>+ROUND(495.81436*H6,6)</f>
        <v>644.32040099999995</v>
      </c>
      <c r="F114" s="472">
        <f>+ROUND(E114*D114,6)</f>
        <v>106.957187</v>
      </c>
      <c r="G114" s="216"/>
    </row>
    <row r="115" spans="1:9">
      <c r="A115" s="123"/>
      <c r="B115" s="57"/>
      <c r="C115" s="57"/>
      <c r="D115" s="57"/>
      <c r="E115" s="146"/>
      <c r="F115" s="195"/>
      <c r="G115" s="124"/>
    </row>
    <row r="116" spans="1:9" ht="24">
      <c r="A116" s="120">
        <v>53</v>
      </c>
      <c r="B116" s="56" t="s">
        <v>483</v>
      </c>
      <c r="C116" s="120" t="s">
        <v>161</v>
      </c>
      <c r="D116" s="56">
        <v>8.0000000000000002E-3</v>
      </c>
      <c r="E116" s="472">
        <f>+ROUND(514.52986*H6,6)</f>
        <v>668.64155700000003</v>
      </c>
      <c r="F116" s="472">
        <f>+ROUND(E116*D116,6)</f>
        <v>5.349132</v>
      </c>
      <c r="G116" s="216"/>
    </row>
    <row r="117" spans="1:9">
      <c r="A117" s="123"/>
      <c r="B117" s="57"/>
      <c r="C117" s="57"/>
      <c r="D117" s="57"/>
      <c r="E117" s="146"/>
      <c r="F117" s="195"/>
      <c r="G117" s="124"/>
    </row>
    <row r="118" spans="1:9" ht="51.75" customHeight="1">
      <c r="A118" s="120">
        <v>54</v>
      </c>
      <c r="B118" s="56" t="s">
        <v>485</v>
      </c>
      <c r="C118" s="120" t="s">
        <v>161</v>
      </c>
      <c r="D118" s="56">
        <v>0.372</v>
      </c>
      <c r="E118" s="472">
        <f>+ROUND(461.73449*H6,6)</f>
        <v>600.03294700000004</v>
      </c>
      <c r="F118" s="472">
        <f>+ROUND(E118*D118,6)</f>
        <v>223.212256</v>
      </c>
      <c r="G118" s="216"/>
    </row>
    <row r="119" spans="1:9">
      <c r="A119" s="123"/>
      <c r="B119" s="57"/>
      <c r="C119" s="57"/>
      <c r="D119" s="57"/>
      <c r="E119" s="146"/>
      <c r="F119" s="195"/>
      <c r="G119" s="124"/>
    </row>
    <row r="120" spans="1:9" ht="55.5" customHeight="1">
      <c r="A120" s="120">
        <v>55</v>
      </c>
      <c r="B120" s="56" t="s">
        <v>489</v>
      </c>
      <c r="C120" s="120" t="s">
        <v>161</v>
      </c>
      <c r="D120" s="56">
        <v>0.109</v>
      </c>
      <c r="E120" s="472">
        <f>+ROUND(600.6988*H6,6)</f>
        <v>780.61977000000002</v>
      </c>
      <c r="F120" s="472">
        <f>+ROUND(E120*D120,6)</f>
        <v>85.087554999999995</v>
      </c>
      <c r="G120" s="216"/>
    </row>
    <row r="121" spans="1:9">
      <c r="A121" s="123"/>
      <c r="B121" s="57"/>
      <c r="C121" s="57"/>
      <c r="D121" s="57"/>
      <c r="E121" s="146"/>
      <c r="F121" s="195"/>
      <c r="G121" s="124"/>
    </row>
    <row r="122" spans="1:9" ht="40.5" customHeight="1">
      <c r="A122" s="120">
        <v>56</v>
      </c>
      <c r="B122" s="56" t="s">
        <v>492</v>
      </c>
      <c r="C122" s="120" t="s">
        <v>168</v>
      </c>
      <c r="D122" s="56">
        <v>21</v>
      </c>
      <c r="E122" s="472">
        <f>+ROUND(0.90830001*H6,6)</f>
        <v>1.1803539999999999</v>
      </c>
      <c r="F122" s="472">
        <f>+ROUND(E122*D122,6)</f>
        <v>24.787434000000001</v>
      </c>
      <c r="G122" s="216"/>
    </row>
    <row r="123" spans="1:9">
      <c r="A123" s="123"/>
      <c r="B123" s="57"/>
      <c r="C123" s="57"/>
      <c r="D123" s="57"/>
      <c r="E123" s="146"/>
      <c r="F123" s="197"/>
      <c r="G123" s="124"/>
    </row>
    <row r="124" spans="1:9" ht="63.75" customHeight="1">
      <c r="A124" s="120">
        <v>57</v>
      </c>
      <c r="B124" s="56" t="s">
        <v>493</v>
      </c>
      <c r="C124" s="120" t="s">
        <v>161</v>
      </c>
      <c r="D124" s="56">
        <v>8.3000000000000004E-2</v>
      </c>
      <c r="E124" s="472">
        <f>+ROUND(578.6867*H6,6)</f>
        <v>752.01461800000004</v>
      </c>
      <c r="F124" s="472">
        <f>+ROUND(E124*D124,6)</f>
        <v>62.417212999999997</v>
      </c>
      <c r="G124" s="216"/>
    </row>
    <row r="125" spans="1:9">
      <c r="A125" s="144"/>
      <c r="B125" s="145"/>
      <c r="C125" s="145"/>
      <c r="D125" s="145"/>
      <c r="E125" s="146"/>
      <c r="F125" s="195"/>
      <c r="G125" s="146"/>
    </row>
    <row r="126" spans="1:9" ht="50.25" customHeight="1">
      <c r="A126" s="123">
        <v>58</v>
      </c>
      <c r="B126" s="58" t="s">
        <v>492</v>
      </c>
      <c r="C126" s="123" t="s">
        <v>168</v>
      </c>
      <c r="D126" s="58">
        <v>5.3</v>
      </c>
      <c r="E126" s="474">
        <f>+ROUND(0.90830001*H6,6)</f>
        <v>1.1803539999999999</v>
      </c>
      <c r="F126" s="474">
        <f>+ROUND(E126*D126,6)</f>
        <v>6.2558759999999998</v>
      </c>
      <c r="G126" s="216"/>
    </row>
    <row r="127" spans="1:9">
      <c r="A127" s="123"/>
      <c r="B127" s="57"/>
      <c r="C127" s="57"/>
      <c r="D127" s="57"/>
      <c r="E127" s="146"/>
      <c r="F127" s="197"/>
      <c r="G127" s="124"/>
    </row>
    <row r="128" spans="1:9" ht="71.25" customHeight="1">
      <c r="A128" s="120">
        <v>59</v>
      </c>
      <c r="B128" s="56" t="s">
        <v>662</v>
      </c>
      <c r="C128" s="120" t="s">
        <v>161</v>
      </c>
      <c r="D128" s="56">
        <v>8.3000000000000004E-2</v>
      </c>
      <c r="E128" s="485">
        <f>+ROUND(308.39213*H6,6)</f>
        <v>400.76156900000001</v>
      </c>
      <c r="F128" s="485">
        <f>+ROUND(E128*D128,6)</f>
        <v>33.263210000000001</v>
      </c>
      <c r="G128" s="216"/>
      <c r="H128" s="469"/>
      <c r="I128" s="470"/>
    </row>
    <row r="129" spans="1:8">
      <c r="A129" s="123"/>
      <c r="B129" s="57"/>
      <c r="C129" s="57"/>
      <c r="D129" s="57"/>
      <c r="E129" s="146"/>
      <c r="F129" s="195"/>
      <c r="G129" s="124"/>
      <c r="H129" s="208"/>
    </row>
    <row r="130" spans="1:8" ht="45.75" customHeight="1">
      <c r="A130" s="120">
        <v>60</v>
      </c>
      <c r="B130" s="56" t="s">
        <v>492</v>
      </c>
      <c r="C130" s="120" t="s">
        <v>168</v>
      </c>
      <c r="D130" s="56">
        <v>4</v>
      </c>
      <c r="E130" s="472">
        <f>+ROUND(0.90830001*H6,6)</f>
        <v>1.1803539999999999</v>
      </c>
      <c r="F130" s="472">
        <f>+ROUND(E130*D130,6)</f>
        <v>4.7214159999999996</v>
      </c>
      <c r="G130" s="216"/>
    </row>
    <row r="131" spans="1:8">
      <c r="A131" s="123"/>
      <c r="B131" s="57"/>
      <c r="C131" s="57"/>
      <c r="D131" s="57"/>
      <c r="E131" s="146"/>
      <c r="F131" s="197"/>
      <c r="G131" s="124"/>
    </row>
    <row r="132" spans="1:8" ht="50.25" customHeight="1">
      <c r="A132" s="120">
        <v>61</v>
      </c>
      <c r="B132" s="56" t="s">
        <v>663</v>
      </c>
      <c r="C132" s="120" t="s">
        <v>166</v>
      </c>
      <c r="D132" s="56">
        <v>0.2</v>
      </c>
      <c r="E132" s="472">
        <f>+ROUND(203.49912*H6,6)</f>
        <v>264.45106299999998</v>
      </c>
      <c r="F132" s="472">
        <f>+ROUND(E132*D132,6)</f>
        <v>52.890213000000003</v>
      </c>
      <c r="G132" s="216"/>
    </row>
    <row r="133" spans="1:8">
      <c r="A133" s="123"/>
      <c r="B133" s="57"/>
      <c r="C133" s="57"/>
      <c r="D133" s="57"/>
      <c r="E133" s="146"/>
      <c r="F133" s="195"/>
      <c r="G133" s="124"/>
    </row>
    <row r="134" spans="1:8" ht="60.75" customHeight="1">
      <c r="A134" s="120">
        <v>62</v>
      </c>
      <c r="B134" s="56" t="s">
        <v>664</v>
      </c>
      <c r="C134" s="120" t="s">
        <v>168</v>
      </c>
      <c r="D134" s="56">
        <v>4</v>
      </c>
      <c r="E134" s="472">
        <f>+ROUND(1.3972768*H6,6)</f>
        <v>1.815788</v>
      </c>
      <c r="F134" s="472">
        <f>+ROUND(E134*D134,6)</f>
        <v>7.2631519999999998</v>
      </c>
      <c r="G134" s="216"/>
    </row>
    <row r="135" spans="1:8">
      <c r="A135" s="123"/>
      <c r="B135" s="57"/>
      <c r="C135" s="57"/>
      <c r="D135" s="57"/>
      <c r="E135" s="146"/>
      <c r="F135" s="197"/>
      <c r="G135" s="124"/>
    </row>
    <row r="136" spans="1:8" ht="60.75" customHeight="1">
      <c r="A136" s="120">
        <v>63</v>
      </c>
      <c r="B136" s="56" t="s">
        <v>510</v>
      </c>
      <c r="C136" s="120" t="s">
        <v>168</v>
      </c>
      <c r="D136" s="56">
        <v>15</v>
      </c>
      <c r="E136" s="472">
        <f>+ROUND(6.4410689*H6,6)</f>
        <v>8.3702939999999995</v>
      </c>
      <c r="F136" s="472">
        <f>+ROUND(E136*D136,6)</f>
        <v>125.55441</v>
      </c>
      <c r="G136" s="216"/>
    </row>
    <row r="137" spans="1:8">
      <c r="A137" s="123"/>
      <c r="B137" s="57"/>
      <c r="C137" s="57"/>
      <c r="D137" s="57"/>
      <c r="E137" s="146"/>
      <c r="F137" s="197"/>
      <c r="G137" s="124"/>
    </row>
    <row r="138" spans="1:8" ht="37.5" customHeight="1">
      <c r="A138" s="120">
        <v>64</v>
      </c>
      <c r="B138" s="56" t="s">
        <v>175</v>
      </c>
      <c r="C138" s="120" t="s">
        <v>161</v>
      </c>
      <c r="D138" s="56">
        <v>9.8699999999999992</v>
      </c>
      <c r="E138" s="472">
        <f>+ROUND(0.5566734*H6,6)</f>
        <v>0.72340800000000005</v>
      </c>
      <c r="F138" s="472">
        <f>+ROUND(E138*D138,6)</f>
        <v>7.1400370000000004</v>
      </c>
      <c r="G138" s="216"/>
    </row>
    <row r="139" spans="1:8">
      <c r="A139" s="123"/>
      <c r="B139" s="57"/>
      <c r="C139" s="57"/>
      <c r="D139" s="57"/>
      <c r="E139" s="146"/>
      <c r="F139" s="195" t="s">
        <v>265</v>
      </c>
      <c r="G139" s="124"/>
    </row>
    <row r="140" spans="1:8" ht="24">
      <c r="A140" s="120">
        <v>65</v>
      </c>
      <c r="B140" s="56" t="s">
        <v>514</v>
      </c>
      <c r="C140" s="120" t="s">
        <v>161</v>
      </c>
      <c r="D140" s="56">
        <v>9.8699999999999992</v>
      </c>
      <c r="E140" s="472">
        <f>+ROUND(2.783367*H6,6)</f>
        <v>3.6170399999999998</v>
      </c>
      <c r="F140" s="472">
        <f>+ROUND(E140*D140,6)</f>
        <v>35.700184999999998</v>
      </c>
      <c r="G140" s="216"/>
    </row>
    <row r="141" spans="1:8">
      <c r="A141" s="144"/>
      <c r="B141" s="145"/>
      <c r="C141" s="145"/>
      <c r="D141" s="145"/>
      <c r="E141" s="146"/>
      <c r="F141" s="195"/>
      <c r="G141" s="124"/>
    </row>
    <row r="142" spans="1:8" ht="54" customHeight="1">
      <c r="A142" s="120">
        <v>66</v>
      </c>
      <c r="B142" s="56" t="s">
        <v>177</v>
      </c>
      <c r="C142" s="120" t="s">
        <v>166</v>
      </c>
      <c r="D142" s="56">
        <v>5</v>
      </c>
      <c r="E142" s="472">
        <f>+ROUND(0.041974555*H6,6)</f>
        <v>5.4546999999999998E-2</v>
      </c>
      <c r="F142" s="472">
        <f>+ROUND(E142*D142,6)</f>
        <v>0.27273500000000001</v>
      </c>
      <c r="G142" s="216"/>
    </row>
    <row r="143" spans="1:8">
      <c r="A143" s="123"/>
      <c r="B143" s="57"/>
      <c r="C143" s="57"/>
      <c r="D143" s="57"/>
      <c r="E143" s="146"/>
      <c r="F143" s="195"/>
      <c r="G143" s="124"/>
    </row>
    <row r="144" spans="1:8" ht="45" customHeight="1">
      <c r="A144" s="120">
        <v>67</v>
      </c>
      <c r="B144" s="527" t="s">
        <v>704</v>
      </c>
      <c r="C144" s="120"/>
      <c r="D144" s="56"/>
      <c r="E144" s="472"/>
      <c r="F144" s="472"/>
      <c r="G144" s="216"/>
    </row>
    <row r="145" spans="1:7">
      <c r="A145" s="123"/>
      <c r="B145" s="57"/>
      <c r="C145" s="57"/>
      <c r="D145" s="57"/>
      <c r="E145" s="473"/>
      <c r="F145" s="473"/>
      <c r="G145" s="124"/>
    </row>
    <row r="146" spans="1:7" ht="24">
      <c r="A146" s="120">
        <v>68</v>
      </c>
      <c r="B146" s="56" t="s">
        <v>693</v>
      </c>
      <c r="C146" s="120" t="s">
        <v>166</v>
      </c>
      <c r="D146" s="56">
        <v>0.48</v>
      </c>
      <c r="E146" s="472">
        <f>+ROUND(4.6505098*H6,6)</f>
        <v>6.0434279999999996</v>
      </c>
      <c r="F146" s="472">
        <f>+ROUND(D146*E146,6)</f>
        <v>2.9008449999999999</v>
      </c>
      <c r="G146" s="216"/>
    </row>
    <row r="147" spans="1:7">
      <c r="A147" s="123"/>
      <c r="B147" s="57"/>
      <c r="C147" s="57"/>
      <c r="D147" s="57"/>
      <c r="E147" s="473"/>
      <c r="F147" s="481"/>
      <c r="G147" s="124"/>
    </row>
    <row r="148" spans="1:7" ht="24">
      <c r="A148" s="120">
        <v>69</v>
      </c>
      <c r="B148" s="56" t="s">
        <v>172</v>
      </c>
      <c r="C148" s="120" t="s">
        <v>166</v>
      </c>
      <c r="D148" s="56">
        <v>0.12</v>
      </c>
      <c r="E148" s="472">
        <f>+ROUND(13.257053*H6,6)</f>
        <v>17.227798</v>
      </c>
      <c r="F148" s="474">
        <f>+ROUND(D148*E148,6)</f>
        <v>2.0673360000000001</v>
      </c>
      <c r="G148" s="216"/>
    </row>
    <row r="149" spans="1:7">
      <c r="A149" s="123"/>
      <c r="B149" s="57"/>
      <c r="C149" s="57"/>
      <c r="D149" s="57"/>
      <c r="E149" s="473"/>
      <c r="F149" s="473"/>
      <c r="G149" s="124"/>
    </row>
    <row r="150" spans="1:7" ht="34.5" customHeight="1">
      <c r="A150" s="120">
        <v>70</v>
      </c>
      <c r="B150" s="56" t="s">
        <v>340</v>
      </c>
      <c r="C150" s="120" t="s">
        <v>166</v>
      </c>
      <c r="D150" s="56">
        <v>0.24</v>
      </c>
      <c r="E150" s="472">
        <f>+ROUND(36.290321*H6,6)</f>
        <v>47.159978000000002</v>
      </c>
      <c r="F150" s="472">
        <f>+ROUND(D150*E150,6)</f>
        <v>11.318395000000001</v>
      </c>
      <c r="G150" s="216"/>
    </row>
    <row r="151" spans="1:7">
      <c r="A151" s="123"/>
      <c r="B151" s="57"/>
      <c r="C151" s="57"/>
      <c r="D151" s="57"/>
      <c r="E151" s="473"/>
      <c r="F151" s="473"/>
      <c r="G151" s="124"/>
    </row>
    <row r="152" spans="1:7" ht="42.75" customHeight="1">
      <c r="A152" s="120">
        <v>71</v>
      </c>
      <c r="B152" s="56" t="s">
        <v>364</v>
      </c>
      <c r="C152" s="120" t="s">
        <v>161</v>
      </c>
      <c r="D152" s="56">
        <v>0.06</v>
      </c>
      <c r="E152" s="472">
        <f>+ROUND(1928.697*H6,6)</f>
        <v>2506.3792509999998</v>
      </c>
      <c r="F152" s="472">
        <f t="shared" ref="F152" si="2">+ROUND(D152*E152,6)</f>
        <v>150.382755</v>
      </c>
      <c r="G152" s="216"/>
    </row>
    <row r="153" spans="1:7" ht="15" customHeight="1">
      <c r="A153" s="144"/>
      <c r="B153" s="145"/>
      <c r="C153" s="145"/>
      <c r="D153" s="145"/>
      <c r="E153" s="481"/>
      <c r="F153" s="481"/>
      <c r="G153" s="146"/>
    </row>
    <row r="154" spans="1:7" ht="34.5" customHeight="1">
      <c r="A154" s="123">
        <v>72</v>
      </c>
      <c r="B154" s="58" t="s">
        <v>175</v>
      </c>
      <c r="C154" s="123" t="s">
        <v>161</v>
      </c>
      <c r="D154" s="58">
        <v>0.7</v>
      </c>
      <c r="E154" s="474">
        <f>+ROUND(0.5566734*H6,6)</f>
        <v>0.72340800000000005</v>
      </c>
      <c r="F154" s="474">
        <f t="shared" ref="F154" si="3">+ROUND(D154*E154,6)</f>
        <v>0.506386</v>
      </c>
      <c r="G154" s="216"/>
    </row>
    <row r="155" spans="1:7">
      <c r="A155" s="123"/>
      <c r="B155" s="57"/>
      <c r="C155" s="57"/>
      <c r="D155" s="57"/>
      <c r="E155" s="473"/>
      <c r="F155" s="473"/>
      <c r="G155" s="124"/>
    </row>
    <row r="156" spans="1:7" ht="24">
      <c r="A156" s="120">
        <v>73</v>
      </c>
      <c r="B156" s="56" t="s">
        <v>515</v>
      </c>
      <c r="C156" s="120" t="s">
        <v>161</v>
      </c>
      <c r="D156" s="56">
        <v>0.7</v>
      </c>
      <c r="E156" s="472">
        <f>+ROUND(2.783367*H6,6)</f>
        <v>3.6170399999999998</v>
      </c>
      <c r="F156" s="472">
        <f t="shared" ref="F156:F160" si="4">+ROUND(D156*E156,6)</f>
        <v>2.5319280000000002</v>
      </c>
      <c r="G156" s="216"/>
    </row>
    <row r="157" spans="1:7">
      <c r="A157" s="123"/>
      <c r="B157" s="145"/>
      <c r="C157" s="145"/>
      <c r="D157" s="145"/>
      <c r="E157" s="481"/>
      <c r="F157" s="473"/>
      <c r="G157" s="124"/>
    </row>
    <row r="158" spans="1:7" ht="45.75" customHeight="1">
      <c r="A158" s="120">
        <v>74</v>
      </c>
      <c r="B158" s="56" t="s">
        <v>177</v>
      </c>
      <c r="C158" s="120" t="s">
        <v>166</v>
      </c>
      <c r="D158" s="56">
        <v>1</v>
      </c>
      <c r="E158" s="472">
        <f>+ROUND(0.041974555*H6,6)</f>
        <v>5.4546999999999998E-2</v>
      </c>
      <c r="F158" s="472">
        <f t="shared" si="4"/>
        <v>5.4546999999999998E-2</v>
      </c>
      <c r="G158" s="216"/>
    </row>
    <row r="159" spans="1:7">
      <c r="A159" s="144"/>
      <c r="B159" s="145"/>
      <c r="C159" s="145"/>
      <c r="D159" s="145"/>
      <c r="E159" s="481"/>
      <c r="F159" s="473"/>
      <c r="G159" s="124"/>
    </row>
    <row r="160" spans="1:7" ht="27" customHeight="1">
      <c r="A160" s="123">
        <v>75</v>
      </c>
      <c r="B160" s="58" t="s">
        <v>276</v>
      </c>
      <c r="C160" s="123" t="s">
        <v>166</v>
      </c>
      <c r="D160" s="58">
        <v>0.12</v>
      </c>
      <c r="E160" s="474">
        <f>+ROUND(1.3472095*H6,6)</f>
        <v>1.7507250000000001</v>
      </c>
      <c r="F160" s="472">
        <f t="shared" si="4"/>
        <v>0.210087</v>
      </c>
      <c r="G160" s="216"/>
    </row>
    <row r="161" spans="1:8">
      <c r="A161" s="144"/>
      <c r="B161" s="145"/>
      <c r="C161" s="145"/>
      <c r="D161" s="145"/>
      <c r="E161" s="481"/>
      <c r="F161" s="481"/>
      <c r="G161" s="124"/>
    </row>
    <row r="162" spans="1:8" ht="24">
      <c r="A162" s="123">
        <v>76</v>
      </c>
      <c r="B162" s="527" t="s">
        <v>705</v>
      </c>
      <c r="C162" s="123"/>
      <c r="D162" s="58"/>
      <c r="E162" s="474"/>
      <c r="F162" s="474"/>
      <c r="G162" s="375"/>
      <c r="H162" s="185"/>
    </row>
    <row r="163" spans="1:8">
      <c r="A163" s="123"/>
      <c r="B163" s="57"/>
      <c r="C163" s="57"/>
      <c r="D163" s="57"/>
      <c r="E163" s="473"/>
      <c r="F163" s="481"/>
      <c r="G163" s="375"/>
      <c r="H163" s="185"/>
    </row>
    <row r="164" spans="1:8" ht="27" customHeight="1">
      <c r="A164" s="120">
        <v>77</v>
      </c>
      <c r="B164" s="56" t="s">
        <v>341</v>
      </c>
      <c r="C164" s="120" t="s">
        <v>166</v>
      </c>
      <c r="D164" s="56">
        <v>0.57999999999999996</v>
      </c>
      <c r="E164" s="472">
        <f>ROUND(4.6505098*H6,6)</f>
        <v>6.0434279999999996</v>
      </c>
      <c r="F164" s="472">
        <f t="shared" ref="F164:F176" si="5">+ROUND(D164*E164,6)</f>
        <v>3.505188</v>
      </c>
      <c r="G164" s="375"/>
      <c r="H164" s="185"/>
    </row>
    <row r="165" spans="1:8">
      <c r="A165" s="144"/>
      <c r="B165" s="57"/>
      <c r="C165" s="57"/>
      <c r="D165" s="57"/>
      <c r="E165" s="473"/>
      <c r="F165" s="481"/>
      <c r="G165" s="375"/>
      <c r="H165" s="185"/>
    </row>
    <row r="166" spans="1:8" ht="24">
      <c r="A166" s="123">
        <v>78</v>
      </c>
      <c r="B166" s="56" t="s">
        <v>172</v>
      </c>
      <c r="C166" s="120" t="s">
        <v>166</v>
      </c>
      <c r="D166" s="56">
        <v>0.14000000000000001</v>
      </c>
      <c r="E166" s="472">
        <f>ROUND(13.257053*H6,6)</f>
        <v>17.227798</v>
      </c>
      <c r="F166" s="472">
        <f t="shared" si="5"/>
        <v>2.4118919999999999</v>
      </c>
      <c r="G166" s="375"/>
      <c r="H166" s="185"/>
    </row>
    <row r="167" spans="1:8">
      <c r="A167" s="123"/>
      <c r="B167" s="57"/>
      <c r="C167" s="57"/>
      <c r="D167" s="57"/>
      <c r="E167" s="473"/>
      <c r="F167" s="481"/>
      <c r="G167" s="375"/>
      <c r="H167" s="185"/>
    </row>
    <row r="168" spans="1:8" ht="24">
      <c r="A168" s="120">
        <v>79</v>
      </c>
      <c r="B168" s="56" t="s">
        <v>324</v>
      </c>
      <c r="C168" s="120" t="s">
        <v>166</v>
      </c>
      <c r="D168" s="56">
        <v>0.2</v>
      </c>
      <c r="E168" s="472">
        <f>ROUND(33.148976*H6,6)</f>
        <v>43.077739000000001</v>
      </c>
      <c r="F168" s="472">
        <f t="shared" si="5"/>
        <v>8.6155480000000004</v>
      </c>
      <c r="G168" s="375"/>
      <c r="H168" s="185"/>
    </row>
    <row r="169" spans="1:8">
      <c r="A169" s="144"/>
      <c r="B169" s="145"/>
      <c r="C169" s="145"/>
      <c r="D169" s="145"/>
      <c r="E169" s="481"/>
      <c r="F169" s="481"/>
      <c r="G169" s="375"/>
      <c r="H169" s="185"/>
    </row>
    <row r="170" spans="1:8" ht="36">
      <c r="A170" s="123">
        <v>80</v>
      </c>
      <c r="B170" s="56" t="s">
        <v>372</v>
      </c>
      <c r="C170" s="120" t="s">
        <v>161</v>
      </c>
      <c r="D170" s="56">
        <v>0.32</v>
      </c>
      <c r="E170" s="472">
        <f>ROUND(1073.619*H6,6)</f>
        <v>1395.1887650000001</v>
      </c>
      <c r="F170" s="472">
        <f t="shared" si="5"/>
        <v>446.46040499999998</v>
      </c>
      <c r="G170" s="375"/>
      <c r="H170" s="185"/>
    </row>
    <row r="171" spans="1:8">
      <c r="A171" s="123"/>
      <c r="B171" s="57"/>
      <c r="C171" s="57"/>
      <c r="D171" s="57"/>
      <c r="E171" s="473"/>
      <c r="F171" s="481"/>
      <c r="G171" s="375"/>
      <c r="H171" s="185"/>
    </row>
    <row r="172" spans="1:8" ht="24">
      <c r="A172" s="120">
        <v>81</v>
      </c>
      <c r="B172" s="56" t="s">
        <v>175</v>
      </c>
      <c r="C172" s="120" t="s">
        <v>161</v>
      </c>
      <c r="D172" s="56">
        <v>0.66</v>
      </c>
      <c r="E172" s="472">
        <f>ROUND(0.5566734*H6,6)</f>
        <v>0.72340800000000005</v>
      </c>
      <c r="F172" s="472">
        <f t="shared" si="5"/>
        <v>0.47744900000000001</v>
      </c>
      <c r="G172" s="375"/>
      <c r="H172" s="185"/>
    </row>
    <row r="173" spans="1:8">
      <c r="A173" s="144"/>
      <c r="B173" s="145"/>
      <c r="C173" s="145"/>
      <c r="D173" s="145"/>
      <c r="E173" s="481"/>
      <c r="F173" s="481"/>
      <c r="G173" s="375"/>
      <c r="H173" s="185"/>
    </row>
    <row r="174" spans="1:8" ht="24">
      <c r="A174" s="123">
        <v>82</v>
      </c>
      <c r="B174" s="58" t="s">
        <v>357</v>
      </c>
      <c r="C174" s="123" t="s">
        <v>161</v>
      </c>
      <c r="D174" s="58">
        <v>0.66</v>
      </c>
      <c r="E174" s="474">
        <f>ROUND(2.783367*H6,6)</f>
        <v>3.6170399999999998</v>
      </c>
      <c r="F174" s="472">
        <f t="shared" si="5"/>
        <v>2.3872460000000002</v>
      </c>
      <c r="G174" s="375"/>
      <c r="H174" s="185"/>
    </row>
    <row r="175" spans="1:8">
      <c r="A175" s="123"/>
      <c r="B175" s="145"/>
      <c r="C175" s="145"/>
      <c r="D175" s="145"/>
      <c r="E175" s="481"/>
      <c r="F175" s="481"/>
      <c r="G175" s="375"/>
      <c r="H175" s="185"/>
    </row>
    <row r="176" spans="1:8" ht="49.5" customHeight="1">
      <c r="A176" s="120">
        <v>83</v>
      </c>
      <c r="B176" s="58" t="s">
        <v>177</v>
      </c>
      <c r="C176" s="123" t="s">
        <v>166</v>
      </c>
      <c r="D176" s="58">
        <v>1</v>
      </c>
      <c r="E176" s="474">
        <f>ROUND(0.041974555*H6,6)</f>
        <v>5.4546999999999998E-2</v>
      </c>
      <c r="F176" s="472">
        <f t="shared" si="5"/>
        <v>5.4546999999999998E-2</v>
      </c>
      <c r="G176" s="375"/>
      <c r="H176" s="185"/>
    </row>
    <row r="177" spans="1:8">
      <c r="A177" s="144"/>
      <c r="B177" s="57"/>
      <c r="C177" s="57"/>
      <c r="D177" s="57"/>
      <c r="E177" s="473"/>
      <c r="F177" s="481"/>
      <c r="G177" s="375"/>
      <c r="H177" s="185"/>
    </row>
    <row r="178" spans="1:8" ht="24">
      <c r="A178" s="123">
        <v>84</v>
      </c>
      <c r="B178" s="56" t="s">
        <v>276</v>
      </c>
      <c r="C178" s="120" t="s">
        <v>166</v>
      </c>
      <c r="D178" s="56">
        <v>0.24</v>
      </c>
      <c r="E178" s="472">
        <f>ROUND(1.34720965*H6,6)</f>
        <v>1.7507250000000001</v>
      </c>
      <c r="F178" s="474">
        <f>+ROUND(D178*E178,6)</f>
        <v>0.42017399999999999</v>
      </c>
      <c r="G178" s="375"/>
      <c r="H178" s="540"/>
    </row>
    <row r="179" spans="1:8" ht="12.75" thickBot="1">
      <c r="A179" s="161"/>
      <c r="B179" s="162"/>
      <c r="C179" s="162"/>
      <c r="D179" s="162" t="s">
        <v>234</v>
      </c>
      <c r="E179" s="475"/>
      <c r="F179" s="475"/>
      <c r="G179" s="375"/>
      <c r="H179" s="185"/>
    </row>
    <row r="180" spans="1:8" ht="26.25" thickBot="1">
      <c r="A180" s="161"/>
      <c r="B180" s="529" t="s">
        <v>342</v>
      </c>
      <c r="C180" s="161"/>
      <c r="D180" s="161"/>
      <c r="E180" s="530"/>
      <c r="F180" s="528">
        <f>SUM(F15:F178)</f>
        <v>9350.5388319999984</v>
      </c>
      <c r="G180" s="375"/>
      <c r="H180" s="142"/>
    </row>
    <row r="181" spans="1:8" s="135" customFormat="1" ht="18.75" customHeight="1">
      <c r="A181" s="376"/>
      <c r="B181" s="213" t="s">
        <v>343</v>
      </c>
      <c r="C181" s="377"/>
      <c r="D181" s="378"/>
      <c r="E181" s="378"/>
      <c r="F181" s="378"/>
      <c r="G181" s="379"/>
      <c r="H181" s="380"/>
    </row>
    <row r="182" spans="1:8" ht="15.75" customHeight="1">
      <c r="A182" s="381">
        <v>1</v>
      </c>
      <c r="B182" s="382" t="s">
        <v>317</v>
      </c>
      <c r="C182" s="383" t="s">
        <v>171</v>
      </c>
      <c r="D182" s="384">
        <v>1</v>
      </c>
      <c r="E182" s="385">
        <v>1500</v>
      </c>
      <c r="F182" s="386">
        <f>+D182*E182</f>
        <v>1500</v>
      </c>
      <c r="G182" s="387"/>
    </row>
    <row r="183" spans="1:8" ht="15.75" customHeight="1">
      <c r="A183" s="381">
        <v>2</v>
      </c>
      <c r="B183" s="382" t="s">
        <v>353</v>
      </c>
      <c r="C183" s="383" t="s">
        <v>171</v>
      </c>
      <c r="D183" s="384">
        <v>1</v>
      </c>
      <c r="E183" s="385">
        <v>166.67</v>
      </c>
      <c r="F183" s="386">
        <f>+D183*E183</f>
        <v>166.67</v>
      </c>
      <c r="G183" s="387"/>
    </row>
    <row r="184" spans="1:8" ht="15.75" customHeight="1">
      <c r="A184" s="381">
        <v>3</v>
      </c>
      <c r="B184" s="388" t="s">
        <v>344</v>
      </c>
      <c r="C184" s="389" t="s">
        <v>171</v>
      </c>
      <c r="D184" s="140">
        <v>1</v>
      </c>
      <c r="E184" s="390">
        <v>166.67</v>
      </c>
      <c r="F184" s="147">
        <f>+D184*E184</f>
        <v>166.67</v>
      </c>
      <c r="G184" s="387"/>
    </row>
    <row r="185" spans="1:8" ht="10.5" customHeight="1">
      <c r="A185" s="391"/>
      <c r="B185" s="392" t="s">
        <v>345</v>
      </c>
      <c r="C185" s="393"/>
      <c r="D185" s="394"/>
      <c r="E185" s="395"/>
      <c r="F185" s="396"/>
      <c r="G185" s="387"/>
    </row>
    <row r="186" spans="1:8" ht="15.75" customHeight="1">
      <c r="A186" s="381">
        <v>4</v>
      </c>
      <c r="B186" s="388" t="s">
        <v>346</v>
      </c>
      <c r="C186" s="389" t="s">
        <v>171</v>
      </c>
      <c r="D186" s="140">
        <v>1</v>
      </c>
      <c r="E186" s="390">
        <v>166.67</v>
      </c>
      <c r="F186" s="147">
        <f>+D186*E186</f>
        <v>166.67</v>
      </c>
      <c r="G186" s="387"/>
    </row>
    <row r="187" spans="1:8" ht="10.5" customHeight="1" thickBot="1">
      <c r="A187" s="391"/>
      <c r="B187" s="388" t="s">
        <v>347</v>
      </c>
      <c r="C187" s="393"/>
      <c r="D187" s="394"/>
      <c r="E187" s="395"/>
      <c r="F187" s="396"/>
      <c r="G187" s="387"/>
    </row>
    <row r="188" spans="1:8" ht="12.75" thickBot="1">
      <c r="A188" s="397"/>
      <c r="B188" s="398" t="s">
        <v>348</v>
      </c>
      <c r="C188" s="399"/>
      <c r="D188" s="400"/>
      <c r="E188" s="401"/>
      <c r="F188" s="401">
        <f>SUM(F182:F187)</f>
        <v>2000.0100000000002</v>
      </c>
      <c r="G188" s="375"/>
    </row>
    <row r="189" spans="1:8" ht="12.75">
      <c r="A189" s="375"/>
      <c r="B189" s="402" t="s">
        <v>349</v>
      </c>
      <c r="C189" s="403"/>
      <c r="D189" s="404"/>
      <c r="E189" s="405"/>
      <c r="F189" s="405">
        <f>F188*1.02*1.0572*1.0015</f>
        <v>2159.9338316151602</v>
      </c>
      <c r="G189" s="375"/>
      <c r="H189" s="147"/>
    </row>
    <row r="190" spans="1:8" ht="12.75">
      <c r="A190" s="375"/>
      <c r="B190" s="402" t="s">
        <v>350</v>
      </c>
      <c r="C190" s="403"/>
      <c r="D190" s="406"/>
      <c r="E190" s="404"/>
      <c r="F190" s="405"/>
      <c r="G190" s="407"/>
    </row>
    <row r="191" spans="1:8" ht="12.75">
      <c r="A191" s="375"/>
      <c r="B191" s="408" t="s">
        <v>351</v>
      </c>
      <c r="C191" s="403"/>
      <c r="D191" s="406"/>
      <c r="E191" s="404"/>
      <c r="F191" s="409"/>
      <c r="G191" s="375"/>
    </row>
    <row r="192" spans="1:8" ht="16.5" customHeight="1" thickBot="1">
      <c r="A192" s="410"/>
      <c r="B192" s="411" t="s">
        <v>352</v>
      </c>
      <c r="C192" s="412"/>
      <c r="D192" s="413"/>
      <c r="E192" s="413"/>
      <c r="F192" s="414"/>
      <c r="G192" s="415"/>
    </row>
    <row r="193" spans="1:9" ht="13.5" thickBot="1">
      <c r="A193" s="163"/>
      <c r="B193" s="416" t="s">
        <v>211</v>
      </c>
      <c r="C193" s="417"/>
      <c r="D193" s="417"/>
      <c r="E193" s="418"/>
      <c r="F193" s="419">
        <f>SUM(F180+F189)</f>
        <v>11510.472663615159</v>
      </c>
      <c r="G193" s="420">
        <f>+F193/F372</f>
        <v>0.47484057506714344</v>
      </c>
      <c r="H193" s="421"/>
      <c r="I193" s="185"/>
    </row>
    <row r="194" spans="1:9" ht="42.75" customHeight="1">
      <c r="A194" s="554"/>
      <c r="B194" s="555" t="s">
        <v>699</v>
      </c>
      <c r="C194" s="556"/>
      <c r="D194" s="556"/>
      <c r="E194" s="557"/>
      <c r="F194" s="557"/>
      <c r="G194" s="556"/>
      <c r="H194" s="470"/>
    </row>
    <row r="195" spans="1:9" ht="27.75" customHeight="1" thickBot="1">
      <c r="A195" s="161">
        <v>1</v>
      </c>
      <c r="B195" s="553" t="s">
        <v>694</v>
      </c>
      <c r="C195" s="162"/>
      <c r="D195" s="162"/>
      <c r="E195" s="198"/>
      <c r="F195" s="198"/>
      <c r="G195" s="162"/>
      <c r="H195" s="470"/>
    </row>
    <row r="196" spans="1:9" ht="48">
      <c r="A196" s="120">
        <v>2</v>
      </c>
      <c r="B196" s="56" t="s">
        <v>535</v>
      </c>
      <c r="C196" s="120" t="s">
        <v>166</v>
      </c>
      <c r="D196" s="56">
        <v>155</v>
      </c>
      <c r="E196" s="472">
        <f>+ROUND(0.71939617*H6,6)</f>
        <v>0.93486899999999995</v>
      </c>
      <c r="F196" s="472">
        <f>+ROUND(E196*D196,6)</f>
        <v>144.904695</v>
      </c>
      <c r="G196" s="121"/>
    </row>
    <row r="197" spans="1:9">
      <c r="A197" s="144"/>
      <c r="B197" s="145"/>
      <c r="C197" s="145"/>
      <c r="D197" s="145"/>
      <c r="E197" s="146"/>
      <c r="F197" s="195"/>
      <c r="G197" s="124"/>
    </row>
    <row r="198" spans="1:9" ht="60">
      <c r="A198" s="120">
        <v>3</v>
      </c>
      <c r="B198" s="56" t="s">
        <v>537</v>
      </c>
      <c r="C198" s="120" t="s">
        <v>166</v>
      </c>
      <c r="D198" s="56">
        <v>55</v>
      </c>
      <c r="E198" s="472">
        <f>+ROUND(0.91108614*H6,6)</f>
        <v>1.1839740000000001</v>
      </c>
      <c r="F198" s="472">
        <f>+ROUND(E198*D198,6)</f>
        <v>65.118570000000005</v>
      </c>
      <c r="G198" s="216"/>
    </row>
    <row r="199" spans="1:9">
      <c r="A199" s="144"/>
      <c r="B199" s="145"/>
      <c r="C199" s="145"/>
      <c r="D199" s="145"/>
      <c r="E199" s="146"/>
      <c r="F199" s="195"/>
      <c r="G199" s="124"/>
    </row>
    <row r="200" spans="1:9" ht="24">
      <c r="A200" s="120">
        <v>4</v>
      </c>
      <c r="B200" s="56" t="s">
        <v>539</v>
      </c>
      <c r="C200" s="120" t="s">
        <v>166</v>
      </c>
      <c r="D200" s="56">
        <v>16</v>
      </c>
      <c r="E200" s="472">
        <f>ROUND(5.5806118*H6,6)</f>
        <v>7.2521139999999997</v>
      </c>
      <c r="F200" s="474">
        <f>+ROUND(D200*E200,6)</f>
        <v>116.033824</v>
      </c>
      <c r="G200" s="58"/>
      <c r="H200" s="208"/>
    </row>
    <row r="201" spans="1:9">
      <c r="A201" s="144"/>
      <c r="B201" s="57"/>
      <c r="C201" s="145"/>
      <c r="D201" s="145"/>
      <c r="E201" s="195"/>
      <c r="F201" s="195"/>
      <c r="G201" s="57"/>
      <c r="H201" s="208"/>
    </row>
    <row r="202" spans="1:9" ht="24">
      <c r="A202" s="120">
        <v>5</v>
      </c>
      <c r="B202" s="56" t="s">
        <v>569</v>
      </c>
      <c r="C202" s="120" t="s">
        <v>161</v>
      </c>
      <c r="D202" s="56">
        <v>107.25</v>
      </c>
      <c r="E202" s="472">
        <f>+ROUND(2.783367*H6,6)</f>
        <v>3.6170399999999998</v>
      </c>
      <c r="F202" s="472">
        <f>+ROUND(E202*D202,6)</f>
        <v>387.92754000000002</v>
      </c>
      <c r="G202" s="216"/>
    </row>
    <row r="203" spans="1:9">
      <c r="A203" s="123"/>
      <c r="B203" s="57"/>
      <c r="C203" s="57"/>
      <c r="D203" s="57"/>
      <c r="E203" s="124"/>
      <c r="F203" s="195"/>
      <c r="G203" s="124"/>
    </row>
    <row r="204" spans="1:9" ht="49.5" customHeight="1">
      <c r="A204" s="120">
        <v>6</v>
      </c>
      <c r="B204" s="56" t="s">
        <v>541</v>
      </c>
      <c r="C204" s="120" t="s">
        <v>166</v>
      </c>
      <c r="D204" s="56">
        <v>55</v>
      </c>
      <c r="E204" s="472">
        <f>ROUND(0.045457686*H6,6)</f>
        <v>5.9073000000000001E-2</v>
      </c>
      <c r="F204" s="474">
        <f>+ROUND(D204*E204,3)</f>
        <v>3.2490000000000001</v>
      </c>
      <c r="G204" s="58"/>
      <c r="H204" s="208"/>
    </row>
    <row r="205" spans="1:9">
      <c r="A205" s="144"/>
      <c r="B205" s="57"/>
      <c r="C205" s="145"/>
      <c r="D205" s="145"/>
      <c r="E205" s="195"/>
      <c r="F205" s="195"/>
      <c r="G205" s="57"/>
      <c r="H205" s="208"/>
    </row>
    <row r="206" spans="1:9" ht="48">
      <c r="A206" s="120">
        <v>7</v>
      </c>
      <c r="B206" s="56" t="s">
        <v>570</v>
      </c>
      <c r="C206" s="120" t="s">
        <v>166</v>
      </c>
      <c r="D206" s="56">
        <v>171</v>
      </c>
      <c r="E206" s="472">
        <f>ROUND(0.074315899*H6,6)</f>
        <v>9.6574999999999994E-2</v>
      </c>
      <c r="F206" s="474">
        <f>+ROUND(D206*E206,6)</f>
        <v>16.514324999999999</v>
      </c>
      <c r="G206" s="58"/>
      <c r="H206" s="208"/>
    </row>
    <row r="207" spans="1:9">
      <c r="A207" s="144"/>
      <c r="B207" s="57"/>
      <c r="C207" s="145"/>
      <c r="D207" s="145"/>
      <c r="E207" s="195"/>
      <c r="F207" s="195"/>
      <c r="G207" s="57"/>
      <c r="H207" s="208"/>
    </row>
    <row r="208" spans="1:9" ht="24">
      <c r="A208" s="120">
        <v>8</v>
      </c>
      <c r="B208" s="56" t="s">
        <v>543</v>
      </c>
      <c r="C208" s="120" t="s">
        <v>166</v>
      </c>
      <c r="D208" s="56">
        <v>171</v>
      </c>
      <c r="E208" s="472">
        <f>+ROUND(0.30728104*H6,6)</f>
        <v>0.39931800000000001</v>
      </c>
      <c r="F208" s="472">
        <f>+ROUND(E208*D208,6)</f>
        <v>68.283377999999999</v>
      </c>
      <c r="G208" s="216"/>
    </row>
    <row r="209" spans="1:7">
      <c r="A209" s="144"/>
      <c r="B209" s="145"/>
      <c r="C209" s="145"/>
      <c r="D209" s="145"/>
      <c r="E209" s="146"/>
      <c r="F209" s="195"/>
      <c r="G209" s="124"/>
    </row>
    <row r="210" spans="1:7" ht="24">
      <c r="A210" s="120">
        <v>9</v>
      </c>
      <c r="B210" s="56" t="s">
        <v>545</v>
      </c>
      <c r="C210" s="120" t="s">
        <v>166</v>
      </c>
      <c r="D210" s="56">
        <v>21</v>
      </c>
      <c r="E210" s="472">
        <f>+ROUND(7.4314011*H6,6)</f>
        <v>9.6572499999999994</v>
      </c>
      <c r="F210" s="472">
        <f>+ROUND(E210*D210,6)</f>
        <v>202.80224999999999</v>
      </c>
      <c r="G210" s="216"/>
    </row>
    <row r="211" spans="1:7">
      <c r="A211" s="123"/>
      <c r="B211" s="57"/>
      <c r="C211" s="57"/>
      <c r="D211" s="57"/>
      <c r="E211" s="124"/>
      <c r="F211" s="195"/>
      <c r="G211" s="124"/>
    </row>
    <row r="212" spans="1:7" ht="36">
      <c r="A212" s="120">
        <v>10</v>
      </c>
      <c r="B212" s="56" t="s">
        <v>547</v>
      </c>
      <c r="C212" s="120" t="s">
        <v>166</v>
      </c>
      <c r="D212" s="56">
        <v>6</v>
      </c>
      <c r="E212" s="472">
        <f>+ROUND(33.148976*H6,6)</f>
        <v>43.077739000000001</v>
      </c>
      <c r="F212" s="472">
        <f>+ROUND(E212*D212,6)</f>
        <v>258.46643399999999</v>
      </c>
      <c r="G212" s="216"/>
    </row>
    <row r="213" spans="1:7">
      <c r="A213" s="144"/>
      <c r="B213" s="145"/>
      <c r="C213" s="145"/>
      <c r="D213" s="145"/>
      <c r="E213" s="146"/>
      <c r="F213" s="195"/>
      <c r="G213" s="124"/>
    </row>
    <row r="214" spans="1:7" ht="42.75" customHeight="1">
      <c r="A214" s="120">
        <v>11</v>
      </c>
      <c r="B214" s="56" t="s">
        <v>550</v>
      </c>
      <c r="C214" s="120" t="s">
        <v>166</v>
      </c>
      <c r="D214" s="56">
        <v>14</v>
      </c>
      <c r="E214" s="472">
        <f>+ROUND(71.096543*H6,6)</f>
        <v>92.39134</v>
      </c>
      <c r="F214" s="472">
        <f>+ROUND(E214*D214,6)</f>
        <v>1293.47876</v>
      </c>
      <c r="G214" s="216"/>
    </row>
    <row r="215" spans="1:7">
      <c r="A215" s="123"/>
      <c r="B215" s="57"/>
      <c r="C215" s="57"/>
      <c r="D215" s="57"/>
      <c r="E215" s="124"/>
      <c r="F215" s="195"/>
      <c r="G215" s="124"/>
    </row>
    <row r="216" spans="1:7">
      <c r="A216" s="120">
        <v>12</v>
      </c>
      <c r="B216" s="56" t="s">
        <v>337</v>
      </c>
      <c r="C216" s="120"/>
      <c r="D216" s="56"/>
      <c r="E216" s="121"/>
      <c r="F216" s="121"/>
      <c r="G216" s="58"/>
    </row>
    <row r="217" spans="1:7" ht="30" customHeight="1">
      <c r="A217" s="123"/>
      <c r="B217" s="57" t="s">
        <v>658</v>
      </c>
      <c r="C217" s="57" t="s">
        <v>170</v>
      </c>
      <c r="D217" s="57">
        <v>702.47</v>
      </c>
      <c r="E217" s="519">
        <f>+ROUND(0.31*1.02*1.05*1.0572*H6,6)</f>
        <v>0.45613300000000001</v>
      </c>
      <c r="F217" s="474">
        <f>+ROUND(E217*D217,6)</f>
        <v>320.41974900000002</v>
      </c>
      <c r="G217" s="57"/>
    </row>
    <row r="218" spans="1:7" ht="30" customHeight="1">
      <c r="A218" s="123"/>
      <c r="B218" s="57" t="s">
        <v>659</v>
      </c>
      <c r="C218" s="57" t="s">
        <v>170</v>
      </c>
      <c r="D218" s="57">
        <v>336.33</v>
      </c>
      <c r="E218" s="519">
        <f>+ROUND(0.3*1.02*1.05*1.0572*H6,6)</f>
        <v>0.44141900000000001</v>
      </c>
      <c r="F218" s="474">
        <f>+ROUND(E218*D218,3)</f>
        <v>148.46199999999999</v>
      </c>
      <c r="G218" s="57"/>
    </row>
    <row r="219" spans="1:7" ht="36">
      <c r="A219" s="120">
        <v>13</v>
      </c>
      <c r="B219" s="56" t="s">
        <v>581</v>
      </c>
      <c r="C219" s="120" t="s">
        <v>168</v>
      </c>
      <c r="D219" s="56">
        <v>54</v>
      </c>
      <c r="E219" s="472">
        <f>+ROUND(0.84235454*H6,6)</f>
        <v>1.0946560000000001</v>
      </c>
      <c r="F219" s="472">
        <f>+ROUND(E219*D219,6)</f>
        <v>59.111424</v>
      </c>
      <c r="G219" s="216"/>
    </row>
    <row r="220" spans="1:7">
      <c r="A220" s="123"/>
      <c r="B220" s="57"/>
      <c r="C220" s="57"/>
      <c r="D220" s="57"/>
      <c r="E220" s="124" t="s">
        <v>265</v>
      </c>
      <c r="F220" s="195"/>
      <c r="G220" s="124"/>
    </row>
    <row r="221" spans="1:7" ht="68.25" customHeight="1">
      <c r="A221" s="120">
        <v>14</v>
      </c>
      <c r="B221" s="56" t="s">
        <v>578</v>
      </c>
      <c r="C221" s="120" t="s">
        <v>166</v>
      </c>
      <c r="D221" s="56">
        <v>35</v>
      </c>
      <c r="E221" s="472">
        <f>+ROUND(61.092964*H6,6)</f>
        <v>79.391495000000006</v>
      </c>
      <c r="F221" s="472">
        <f>+ROUND(E221*D221,6)</f>
        <v>2778.7023250000002</v>
      </c>
      <c r="G221" s="216"/>
    </row>
    <row r="222" spans="1:7">
      <c r="A222" s="123"/>
      <c r="B222" s="57"/>
      <c r="C222" s="57"/>
      <c r="D222" s="57"/>
      <c r="E222" s="124"/>
      <c r="F222" s="195"/>
      <c r="G222" s="124"/>
    </row>
    <row r="223" spans="1:7">
      <c r="A223" s="120">
        <v>15</v>
      </c>
      <c r="B223" s="56" t="s">
        <v>337</v>
      </c>
      <c r="C223" s="120"/>
      <c r="D223" s="56"/>
      <c r="E223" s="121"/>
      <c r="F223" s="121"/>
      <c r="G223" s="58"/>
    </row>
    <row r="224" spans="1:7" ht="30" customHeight="1">
      <c r="A224" s="123"/>
      <c r="B224" s="57" t="s">
        <v>660</v>
      </c>
      <c r="C224" s="57" t="s">
        <v>170</v>
      </c>
      <c r="D224" s="57">
        <v>1161.4000000000001</v>
      </c>
      <c r="E224" s="473">
        <f>+ROUND(0.31*1.02*1.05*1.0572*H6,6)</f>
        <v>0.45613300000000001</v>
      </c>
      <c r="F224" s="474">
        <f>+ROUND(E224*D224,3)</f>
        <v>529.75300000000004</v>
      </c>
      <c r="G224" s="57"/>
    </row>
    <row r="225" spans="1:8" ht="30" customHeight="1">
      <c r="A225" s="123"/>
      <c r="B225" s="57" t="s">
        <v>661</v>
      </c>
      <c r="C225" s="57" t="s">
        <v>170</v>
      </c>
      <c r="D225" s="57">
        <v>1789</v>
      </c>
      <c r="E225" s="473">
        <f>+ROUND(0.31*1.02*1.05*1.0572*H6,6)</f>
        <v>0.45613300000000001</v>
      </c>
      <c r="F225" s="474">
        <f>+ROUND(E225*D225,3)</f>
        <v>816.02200000000005</v>
      </c>
      <c r="G225" s="57"/>
    </row>
    <row r="226" spans="1:8" ht="29.25" customHeight="1">
      <c r="A226" s="144"/>
      <c r="B226" s="145" t="s">
        <v>659</v>
      </c>
      <c r="C226" s="145" t="s">
        <v>170</v>
      </c>
      <c r="D226" s="145">
        <v>68.2</v>
      </c>
      <c r="E226" s="558">
        <f>+ROUND(0.3*1.02*1.05*1.0572*H6,6)</f>
        <v>0.44141900000000001</v>
      </c>
      <c r="F226" s="559">
        <f>+ROUND(E226*D226,3)</f>
        <v>30.105</v>
      </c>
      <c r="G226" s="145"/>
    </row>
    <row r="227" spans="1:8" ht="42" customHeight="1">
      <c r="A227" s="123">
        <v>16</v>
      </c>
      <c r="B227" s="58" t="s">
        <v>582</v>
      </c>
      <c r="C227" s="123" t="s">
        <v>168</v>
      </c>
      <c r="D227" s="58">
        <v>91</v>
      </c>
      <c r="E227" s="474">
        <f>+ROUND(0.84235454*H6,6)</f>
        <v>1.0946560000000001</v>
      </c>
      <c r="F227" s="474">
        <f>+ROUND(E227*D227,6)</f>
        <v>99.613696000000004</v>
      </c>
      <c r="G227" s="216"/>
    </row>
    <row r="228" spans="1:8">
      <c r="A228" s="123"/>
      <c r="B228" s="57"/>
      <c r="C228" s="57"/>
      <c r="D228" s="57"/>
      <c r="E228" s="124" t="s">
        <v>265</v>
      </c>
      <c r="F228" s="195"/>
      <c r="G228" s="124"/>
    </row>
    <row r="229" spans="1:8" ht="36">
      <c r="A229" s="120">
        <v>17</v>
      </c>
      <c r="B229" s="56" t="s">
        <v>561</v>
      </c>
      <c r="C229" s="120" t="s">
        <v>168</v>
      </c>
      <c r="D229" s="56">
        <v>82</v>
      </c>
      <c r="E229" s="472">
        <f>+ROUND(4.7919421*H6,6)</f>
        <v>6.2272220000000003</v>
      </c>
      <c r="F229" s="472">
        <f>+ROUND(E229*D229,6)</f>
        <v>510.632204</v>
      </c>
      <c r="G229" s="216"/>
    </row>
    <row r="230" spans="1:8">
      <c r="A230" s="123"/>
      <c r="B230" s="57"/>
      <c r="C230" s="57"/>
      <c r="D230" s="57"/>
      <c r="E230" s="124" t="s">
        <v>265</v>
      </c>
      <c r="F230" s="195"/>
      <c r="G230" s="124"/>
    </row>
    <row r="231" spans="1:8" ht="24">
      <c r="A231" s="120">
        <v>18</v>
      </c>
      <c r="B231" s="56" t="s">
        <v>565</v>
      </c>
      <c r="C231" s="120" t="s">
        <v>168</v>
      </c>
      <c r="D231" s="56">
        <v>82</v>
      </c>
      <c r="E231" s="472">
        <f>+ROUND(0.83776384*H6,6)</f>
        <v>1.0886899999999999</v>
      </c>
      <c r="F231" s="472">
        <f t="shared" ref="F231" si="6">+ROUND(E231*D231,3)</f>
        <v>89.272999999999996</v>
      </c>
      <c r="G231" s="216"/>
    </row>
    <row r="232" spans="1:8">
      <c r="A232" s="123"/>
      <c r="B232" s="57"/>
      <c r="C232" s="57"/>
      <c r="D232" s="57"/>
      <c r="E232" s="124" t="s">
        <v>265</v>
      </c>
      <c r="F232" s="195"/>
      <c r="G232" s="124"/>
    </row>
    <row r="233" spans="1:8" ht="54.75" customHeight="1">
      <c r="A233" s="120">
        <v>19</v>
      </c>
      <c r="B233" s="56" t="s">
        <v>573</v>
      </c>
      <c r="C233" s="120" t="s">
        <v>160</v>
      </c>
      <c r="D233" s="56">
        <v>129.5</v>
      </c>
      <c r="E233" s="472">
        <f>+ROUND(2.7584391*H6,6)</f>
        <v>3.5846450000000001</v>
      </c>
      <c r="F233" s="472">
        <f>+ROUND(E233*D233,6)</f>
        <v>464.21152799999999</v>
      </c>
      <c r="G233" s="216"/>
    </row>
    <row r="234" spans="1:8">
      <c r="A234" s="144"/>
      <c r="B234" s="145"/>
      <c r="C234" s="145"/>
      <c r="D234" s="145"/>
      <c r="E234" s="146"/>
      <c r="F234" s="195"/>
      <c r="G234" s="124"/>
    </row>
    <row r="235" spans="1:8" ht="29.25" customHeight="1">
      <c r="A235" s="120">
        <v>20</v>
      </c>
      <c r="B235" s="56" t="s">
        <v>687</v>
      </c>
      <c r="C235" s="120" t="s">
        <v>160</v>
      </c>
      <c r="D235" s="56">
        <v>42</v>
      </c>
      <c r="E235" s="472">
        <f>+ROUND(29.220436*H6,6)</f>
        <v>37.972524999999997</v>
      </c>
      <c r="F235" s="472">
        <f>+ROUND(E235*D235,6)</f>
        <v>1594.8460500000001</v>
      </c>
      <c r="G235" s="216"/>
    </row>
    <row r="236" spans="1:8">
      <c r="A236" s="144"/>
      <c r="B236" s="145"/>
      <c r="C236" s="145"/>
      <c r="D236" s="145"/>
      <c r="E236" s="146"/>
      <c r="F236" s="195"/>
      <c r="G236" s="124"/>
    </row>
    <row r="237" spans="1:8" ht="48">
      <c r="A237" s="123">
        <v>21</v>
      </c>
      <c r="B237" s="527" t="s">
        <v>532</v>
      </c>
      <c r="C237" s="123"/>
      <c r="D237" s="58"/>
      <c r="E237" s="194"/>
      <c r="F237" s="194"/>
      <c r="G237" s="375"/>
      <c r="H237" s="185"/>
    </row>
    <row r="238" spans="1:8">
      <c r="A238" s="123"/>
      <c r="B238" s="57"/>
      <c r="C238" s="57"/>
      <c r="D238" s="57"/>
      <c r="E238" s="197"/>
      <c r="F238" s="195"/>
      <c r="G238" s="375"/>
      <c r="H238" s="185"/>
    </row>
    <row r="239" spans="1:8" ht="28.5" customHeight="1">
      <c r="A239" s="120">
        <v>22</v>
      </c>
      <c r="B239" s="56" t="s">
        <v>584</v>
      </c>
      <c r="C239" s="120" t="s">
        <v>160</v>
      </c>
      <c r="D239" s="56">
        <v>31.5</v>
      </c>
      <c r="E239" s="472">
        <f>+ROUND(7.6094344*H6,6)</f>
        <v>9.8886079999999996</v>
      </c>
      <c r="F239" s="472">
        <f>+ROUND(E239*D239,6)</f>
        <v>311.491152</v>
      </c>
      <c r="G239" s="216"/>
    </row>
    <row r="240" spans="1:8">
      <c r="A240" s="144" t="s">
        <v>373</v>
      </c>
      <c r="B240" s="145"/>
      <c r="C240" s="145"/>
      <c r="D240" s="145"/>
      <c r="E240" s="146"/>
      <c r="F240" s="195"/>
      <c r="G240" s="124"/>
    </row>
    <row r="241" spans="1:9" ht="24">
      <c r="A241" s="120">
        <v>23</v>
      </c>
      <c r="B241" s="56" t="s">
        <v>631</v>
      </c>
      <c r="C241" s="120" t="s">
        <v>161</v>
      </c>
      <c r="D241" s="56">
        <v>2.4E-2</v>
      </c>
      <c r="E241" s="472">
        <f>+ROUND(648.70612*H6,6)</f>
        <v>843.00621599999999</v>
      </c>
      <c r="F241" s="472">
        <f>+ROUND(E241*D241,6)</f>
        <v>20.232149</v>
      </c>
      <c r="G241" s="216"/>
    </row>
    <row r="242" spans="1:9">
      <c r="A242" s="123"/>
      <c r="B242" s="57"/>
      <c r="C242" s="57"/>
      <c r="D242" s="57"/>
      <c r="E242" s="124"/>
      <c r="F242" s="195"/>
      <c r="G242" s="124"/>
    </row>
    <row r="243" spans="1:9" ht="36">
      <c r="A243" s="120">
        <v>24</v>
      </c>
      <c r="B243" s="56" t="s">
        <v>586</v>
      </c>
      <c r="C243" s="120" t="s">
        <v>161</v>
      </c>
      <c r="D243" s="56">
        <v>0.44700000000000001</v>
      </c>
      <c r="E243" s="472">
        <f>+ROUND(37.241788*H6,6)</f>
        <v>48.396428</v>
      </c>
      <c r="F243" s="472">
        <f>+ROUND(E243*D243,6)</f>
        <v>21.633203000000002</v>
      </c>
      <c r="G243" s="216"/>
    </row>
    <row r="244" spans="1:9" ht="12.75" thickBot="1">
      <c r="A244" s="123"/>
      <c r="B244" s="57"/>
      <c r="C244" s="145"/>
      <c r="D244" s="145"/>
      <c r="E244" s="146" t="s">
        <v>265</v>
      </c>
      <c r="F244" s="195"/>
      <c r="G244" s="124"/>
    </row>
    <row r="245" spans="1:9" ht="13.5" thickBot="1">
      <c r="A245" s="477"/>
      <c r="B245" s="416" t="s">
        <v>673</v>
      </c>
      <c r="C245" s="477"/>
      <c r="D245" s="477"/>
      <c r="E245" s="478"/>
      <c r="F245" s="479">
        <f>SUM(F196:F243)</f>
        <v>10351.287256</v>
      </c>
      <c r="G245" s="480">
        <f>+F245/F372</f>
        <v>0.42702079549359573</v>
      </c>
      <c r="H245" s="142"/>
    </row>
    <row r="246" spans="1:9" ht="33" customHeight="1" thickBot="1">
      <c r="A246" s="209"/>
      <c r="B246" s="471" t="s">
        <v>695</v>
      </c>
      <c r="C246" s="162"/>
      <c r="D246" s="162"/>
      <c r="E246" s="198"/>
      <c r="F246" s="198"/>
      <c r="G246" s="162"/>
      <c r="H246" s="470"/>
    </row>
    <row r="247" spans="1:9">
      <c r="A247" s="123">
        <v>1</v>
      </c>
      <c r="B247" s="531" t="s">
        <v>706</v>
      </c>
      <c r="C247" s="120"/>
      <c r="D247" s="56"/>
      <c r="E247" s="121"/>
      <c r="F247" s="196"/>
      <c r="G247" s="56"/>
    </row>
    <row r="248" spans="1:9">
      <c r="A248" s="144"/>
      <c r="B248" s="57"/>
      <c r="C248" s="57"/>
      <c r="D248" s="57"/>
      <c r="E248" s="124"/>
      <c r="F248" s="197"/>
      <c r="G248" s="57"/>
    </row>
    <row r="249" spans="1:9" ht="24">
      <c r="A249" s="123">
        <v>2</v>
      </c>
      <c r="B249" s="56" t="s">
        <v>665</v>
      </c>
      <c r="C249" s="120" t="s">
        <v>166</v>
      </c>
      <c r="D249" s="56">
        <v>2.0699999999999998</v>
      </c>
      <c r="E249" s="472">
        <f>+ROUND(4.65051*H6,6)</f>
        <v>6.0434279999999996</v>
      </c>
      <c r="F249" s="472">
        <f>+ROUND(E249*D249,6)</f>
        <v>12.509895999999999</v>
      </c>
      <c r="G249" s="58"/>
    </row>
    <row r="250" spans="1:9">
      <c r="A250" s="123"/>
      <c r="B250" s="57"/>
      <c r="C250" s="57"/>
      <c r="D250" s="57"/>
      <c r="E250" s="473"/>
      <c r="F250" s="473"/>
      <c r="G250" s="57"/>
    </row>
    <row r="251" spans="1:9" ht="24">
      <c r="A251" s="120">
        <v>3</v>
      </c>
      <c r="B251" s="56" t="s">
        <v>666</v>
      </c>
      <c r="C251" s="120" t="s">
        <v>166</v>
      </c>
      <c r="D251" s="56">
        <v>0.04</v>
      </c>
      <c r="E251" s="472">
        <f>+ROUND(13.257053*H6,6)</f>
        <v>17.227798</v>
      </c>
      <c r="F251" s="472">
        <f t="shared" ref="F251" si="7">+ROUND(E251*D251,6)</f>
        <v>0.68911199999999995</v>
      </c>
      <c r="G251" s="58"/>
      <c r="H251" s="210"/>
      <c r="I251" s="211"/>
    </row>
    <row r="252" spans="1:9">
      <c r="A252" s="123"/>
      <c r="B252" s="57"/>
      <c r="C252" s="57"/>
      <c r="D252" s="57"/>
      <c r="E252" s="473"/>
      <c r="F252" s="473"/>
      <c r="G252" s="57"/>
      <c r="H252" s="210"/>
      <c r="I252" s="211"/>
    </row>
    <row r="253" spans="1:9" ht="39" customHeight="1">
      <c r="A253" s="120">
        <v>4</v>
      </c>
      <c r="B253" s="56" t="s">
        <v>201</v>
      </c>
      <c r="C253" s="120" t="s">
        <v>166</v>
      </c>
      <c r="D253" s="56">
        <v>0.04</v>
      </c>
      <c r="E253" s="472">
        <f>+ROUND(31.705343*H6,6)</f>
        <v>41.201709999999999</v>
      </c>
      <c r="F253" s="472">
        <f t="shared" ref="F253" si="8">+ROUND(E253*D253,6)</f>
        <v>1.6480680000000001</v>
      </c>
      <c r="G253" s="58"/>
      <c r="H253" s="210"/>
      <c r="I253" s="211"/>
    </row>
    <row r="254" spans="1:9">
      <c r="A254" s="123"/>
      <c r="B254" s="57"/>
      <c r="C254" s="57"/>
      <c r="D254" s="57"/>
      <c r="E254" s="473"/>
      <c r="F254" s="473"/>
      <c r="G254" s="57"/>
      <c r="H254" s="210"/>
      <c r="I254" s="211"/>
    </row>
    <row r="255" spans="1:9" ht="24">
      <c r="A255" s="120">
        <v>5</v>
      </c>
      <c r="B255" s="56" t="s">
        <v>667</v>
      </c>
      <c r="C255" s="120" t="s">
        <v>166</v>
      </c>
      <c r="D255" s="56">
        <v>0.48</v>
      </c>
      <c r="E255" s="472">
        <f>+ROUND(36.290321*H6,6)</f>
        <v>47.159978000000002</v>
      </c>
      <c r="F255" s="472">
        <f t="shared" ref="F255" si="9">+ROUND(E255*D255,6)</f>
        <v>22.636789</v>
      </c>
      <c r="G255" s="58"/>
      <c r="H255" s="210"/>
      <c r="I255" s="211"/>
    </row>
    <row r="256" spans="1:9">
      <c r="A256" s="123"/>
      <c r="B256" s="57"/>
      <c r="C256" s="57"/>
      <c r="D256" s="57"/>
      <c r="E256" s="473"/>
      <c r="F256" s="473"/>
      <c r="G256" s="57"/>
    </row>
    <row r="257" spans="1:17" ht="29.25" customHeight="1">
      <c r="A257" s="120">
        <v>6</v>
      </c>
      <c r="B257" s="56" t="s">
        <v>593</v>
      </c>
      <c r="C257" s="120" t="s">
        <v>161</v>
      </c>
      <c r="D257" s="56">
        <v>5.0000000000000001E-3</v>
      </c>
      <c r="E257" s="472">
        <f>+ROUND(478.866936*H6,6)</f>
        <v>622.29689399999995</v>
      </c>
      <c r="F257" s="472">
        <f t="shared" ref="F257" si="10">+ROUND(E257*D257,6)</f>
        <v>3.1114839999999999</v>
      </c>
      <c r="G257" s="58"/>
    </row>
    <row r="258" spans="1:17">
      <c r="A258" s="123"/>
      <c r="B258" s="57"/>
      <c r="C258" s="57"/>
      <c r="D258" s="57"/>
      <c r="E258" s="473"/>
      <c r="F258" s="473"/>
      <c r="G258" s="57"/>
    </row>
    <row r="259" spans="1:17" ht="24">
      <c r="A259" s="120">
        <v>7</v>
      </c>
      <c r="B259" s="56" t="s">
        <v>199</v>
      </c>
      <c r="C259" s="120" t="s">
        <v>161</v>
      </c>
      <c r="D259" s="56">
        <v>1.1000000000000001</v>
      </c>
      <c r="E259" s="472">
        <f>+ROUND(0.5566738*H6,6)</f>
        <v>0.72340800000000005</v>
      </c>
      <c r="F259" s="472">
        <f t="shared" ref="F259" si="11">+ROUND(E259*D259,6)</f>
        <v>0.79574900000000004</v>
      </c>
      <c r="G259" s="58"/>
    </row>
    <row r="260" spans="1:17">
      <c r="A260" s="123"/>
      <c r="B260" s="57"/>
      <c r="C260" s="57"/>
      <c r="D260" s="57"/>
      <c r="E260" s="473"/>
      <c r="F260" s="473"/>
      <c r="G260" s="57"/>
    </row>
    <row r="261" spans="1:17" ht="24">
      <c r="A261" s="120">
        <v>8</v>
      </c>
      <c r="B261" s="56" t="s">
        <v>228</v>
      </c>
      <c r="C261" s="120" t="s">
        <v>161</v>
      </c>
      <c r="D261" s="56">
        <v>1.1000000000000001</v>
      </c>
      <c r="E261" s="472">
        <f>+ROUND(2.783367*H6,6)</f>
        <v>3.6170399999999998</v>
      </c>
      <c r="F261" s="472">
        <f t="shared" ref="F261" si="12">+ROUND(E261*D261,6)</f>
        <v>3.9787439999999998</v>
      </c>
      <c r="G261" s="58"/>
    </row>
    <row r="262" spans="1:17">
      <c r="A262" s="144"/>
      <c r="B262" s="145"/>
      <c r="C262" s="145"/>
      <c r="D262" s="145"/>
      <c r="E262" s="481"/>
      <c r="F262" s="481"/>
      <c r="G262" s="145"/>
      <c r="Q262" s="122" t="s">
        <v>234</v>
      </c>
    </row>
    <row r="263" spans="1:17" ht="51.75" customHeight="1">
      <c r="A263" s="123">
        <v>9</v>
      </c>
      <c r="B263" s="58" t="s">
        <v>200</v>
      </c>
      <c r="C263" s="123" t="s">
        <v>166</v>
      </c>
      <c r="D263" s="58">
        <v>1</v>
      </c>
      <c r="E263" s="474">
        <f>+ROUND(0.041974555*H6,6)</f>
        <v>5.4546999999999998E-2</v>
      </c>
      <c r="F263" s="474">
        <f>+ROUND(E263*D263,6)</f>
        <v>5.4546999999999998E-2</v>
      </c>
      <c r="G263" s="58"/>
      <c r="H263" s="210"/>
      <c r="I263" s="211"/>
    </row>
    <row r="264" spans="1:17">
      <c r="A264" s="123"/>
      <c r="B264" s="57"/>
      <c r="C264" s="57"/>
      <c r="D264" s="57"/>
      <c r="E264" s="473"/>
      <c r="F264" s="473"/>
      <c r="G264" s="57"/>
      <c r="H264" s="210"/>
      <c r="I264" s="211"/>
    </row>
    <row r="265" spans="1:17" ht="15.75" customHeight="1">
      <c r="A265" s="120">
        <v>10</v>
      </c>
      <c r="B265" s="56" t="s">
        <v>597</v>
      </c>
      <c r="C265" s="120" t="s">
        <v>166</v>
      </c>
      <c r="D265" s="56">
        <v>1.5</v>
      </c>
      <c r="E265" s="472">
        <f>+ROUND(1.34721*H6,6)</f>
        <v>1.750726</v>
      </c>
      <c r="F265" s="472">
        <f>+ROUND(E265*D265,6)</f>
        <v>2.6260889999999999</v>
      </c>
      <c r="G265" s="58"/>
    </row>
    <row r="266" spans="1:17">
      <c r="A266" s="123"/>
      <c r="B266" s="57"/>
      <c r="C266" s="57"/>
      <c r="D266" s="57"/>
      <c r="E266" s="473"/>
      <c r="F266" s="473"/>
      <c r="G266" s="57"/>
      <c r="Q266" s="122" t="s">
        <v>234</v>
      </c>
    </row>
    <row r="267" spans="1:17" ht="34.5" customHeight="1">
      <c r="A267" s="120">
        <v>11</v>
      </c>
      <c r="B267" s="56" t="s">
        <v>598</v>
      </c>
      <c r="C267" s="120" t="s">
        <v>161</v>
      </c>
      <c r="D267" s="56">
        <v>0.126</v>
      </c>
      <c r="E267" s="472">
        <f>+ROUND(627.409127*H6,6)</f>
        <v>815.33035900000004</v>
      </c>
      <c r="F267" s="472">
        <f t="shared" ref="F267" si="13">+ROUND(E267*D267,6)</f>
        <v>102.73162499999999</v>
      </c>
      <c r="G267" s="58"/>
      <c r="H267" s="142"/>
      <c r="I267" s="185"/>
    </row>
    <row r="268" spans="1:17">
      <c r="A268" s="123"/>
      <c r="B268" s="57"/>
      <c r="C268" s="57"/>
      <c r="D268" s="57"/>
      <c r="E268" s="473"/>
      <c r="F268" s="473"/>
      <c r="G268" s="57"/>
      <c r="H268" s="212"/>
    </row>
    <row r="269" spans="1:17" ht="36.75" customHeight="1">
      <c r="A269" s="120">
        <v>12</v>
      </c>
      <c r="B269" s="56" t="s">
        <v>668</v>
      </c>
      <c r="C269" s="120" t="s">
        <v>161</v>
      </c>
      <c r="D269" s="56">
        <v>1.4999999999999999E-2</v>
      </c>
      <c r="E269" s="472">
        <f>+ROUND(619.806797*H6,6)</f>
        <v>805.45098399999995</v>
      </c>
      <c r="F269" s="472">
        <f>+ROUND(E269*D269,6)</f>
        <v>12.081765000000001</v>
      </c>
      <c r="G269" s="58"/>
    </row>
    <row r="270" spans="1:17">
      <c r="A270" s="123"/>
      <c r="B270" s="57"/>
      <c r="C270" s="57"/>
      <c r="D270" s="57"/>
      <c r="E270" s="473"/>
      <c r="F270" s="473"/>
      <c r="G270" s="57"/>
    </row>
    <row r="271" spans="1:17" ht="36">
      <c r="A271" s="120">
        <v>13</v>
      </c>
      <c r="B271" s="56" t="s">
        <v>669</v>
      </c>
      <c r="C271" s="120"/>
      <c r="D271" s="56"/>
      <c r="E271" s="472"/>
      <c r="F271" s="472"/>
      <c r="G271" s="58"/>
    </row>
    <row r="272" spans="1:17" ht="43.5" customHeight="1">
      <c r="A272" s="123"/>
      <c r="B272" s="57" t="s">
        <v>670</v>
      </c>
      <c r="C272" s="57" t="s">
        <v>170</v>
      </c>
      <c r="D272" s="57">
        <v>1.41</v>
      </c>
      <c r="E272" s="473">
        <f>+ROUND(0.6*1.02*1.05*1.0572*H6,6)</f>
        <v>0.88283699999999998</v>
      </c>
      <c r="F272" s="474">
        <f>+ROUND(E272*D272,6)</f>
        <v>1.2447999999999999</v>
      </c>
      <c r="G272" s="57"/>
    </row>
    <row r="273" spans="1:7" ht="24">
      <c r="A273" s="123"/>
      <c r="B273" s="57" t="s">
        <v>671</v>
      </c>
      <c r="C273" s="57" t="s">
        <v>160</v>
      </c>
      <c r="D273" s="57">
        <v>0.78</v>
      </c>
      <c r="E273" s="473">
        <f>+ROUND(0.73*1.02*1.05*1.0572*H6,6)</f>
        <v>1.074119</v>
      </c>
      <c r="F273" s="474">
        <f>+ROUND(E273*D273,6)</f>
        <v>0.83781300000000003</v>
      </c>
      <c r="G273" s="57"/>
    </row>
    <row r="274" spans="1:7">
      <c r="A274" s="123"/>
      <c r="B274" s="57"/>
      <c r="C274" s="57"/>
      <c r="D274" s="57"/>
      <c r="E274" s="473"/>
      <c r="F274" s="474"/>
      <c r="G274" s="57"/>
    </row>
    <row r="275" spans="1:7" ht="24">
      <c r="A275" s="120">
        <v>14</v>
      </c>
      <c r="B275" s="56" t="s">
        <v>608</v>
      </c>
      <c r="C275" s="120" t="s">
        <v>171</v>
      </c>
      <c r="D275" s="56">
        <v>3</v>
      </c>
      <c r="E275" s="472">
        <f>+ROUND(4.47169201*H6,6)</f>
        <v>5.811051</v>
      </c>
      <c r="F275" s="472">
        <f>+ROUND(E275*D275,6)</f>
        <v>17.433153000000001</v>
      </c>
      <c r="G275" s="58"/>
    </row>
    <row r="276" spans="1:7">
      <c r="A276" s="123"/>
      <c r="B276" s="57"/>
      <c r="C276" s="57"/>
      <c r="D276" s="57"/>
      <c r="E276" s="473"/>
      <c r="F276" s="473"/>
      <c r="G276" s="57"/>
    </row>
    <row r="277" spans="1:7" ht="24">
      <c r="A277" s="120">
        <v>15</v>
      </c>
      <c r="B277" s="56" t="s">
        <v>612</v>
      </c>
      <c r="C277" s="120" t="s">
        <v>168</v>
      </c>
      <c r="D277" s="56">
        <v>5</v>
      </c>
      <c r="E277" s="472">
        <f>+ROUND(0.3684281*H6,6)</f>
        <v>0.47877900000000001</v>
      </c>
      <c r="F277" s="472">
        <f>+ROUND(E277*D277,6)</f>
        <v>2.3938950000000001</v>
      </c>
      <c r="G277" s="58"/>
    </row>
    <row r="278" spans="1:7">
      <c r="A278" s="123"/>
      <c r="B278" s="57"/>
      <c r="C278" s="57"/>
      <c r="D278" s="57"/>
      <c r="E278" s="473"/>
      <c r="F278" s="473"/>
      <c r="G278" s="57"/>
    </row>
    <row r="279" spans="1:7" ht="24">
      <c r="A279" s="120">
        <v>16</v>
      </c>
      <c r="B279" s="56" t="s">
        <v>615</v>
      </c>
      <c r="C279" s="120" t="s">
        <v>160</v>
      </c>
      <c r="D279" s="56">
        <v>33</v>
      </c>
      <c r="E279" s="472">
        <f>+ROUND(0.39698329*H6,6)</f>
        <v>0.51588800000000001</v>
      </c>
      <c r="F279" s="472">
        <f>+ROUND(E279*D279,6)</f>
        <v>17.024304000000001</v>
      </c>
      <c r="G279" s="58"/>
    </row>
    <row r="280" spans="1:7">
      <c r="A280" s="123"/>
      <c r="B280" s="57"/>
      <c r="C280" s="57"/>
      <c r="D280" s="57"/>
      <c r="E280" s="473"/>
      <c r="F280" s="473"/>
      <c r="G280" s="57"/>
    </row>
    <row r="281" spans="1:7" ht="37.5" customHeight="1">
      <c r="A281" s="120">
        <v>17</v>
      </c>
      <c r="B281" s="56" t="s">
        <v>618</v>
      </c>
      <c r="C281" s="120" t="s">
        <v>171</v>
      </c>
      <c r="D281" s="56">
        <v>3</v>
      </c>
      <c r="E281" s="472">
        <f>+ROUND(45.110357*H6,6)</f>
        <v>58.621786</v>
      </c>
      <c r="F281" s="472">
        <f>+ROUND(E281*D281,6)</f>
        <v>175.86535799999999</v>
      </c>
      <c r="G281" s="58"/>
    </row>
    <row r="282" spans="1:7">
      <c r="A282" s="123"/>
      <c r="B282" s="57"/>
      <c r="C282" s="57"/>
      <c r="D282" s="57"/>
      <c r="E282" s="473"/>
      <c r="F282" s="473"/>
      <c r="G282" s="57"/>
    </row>
    <row r="283" spans="1:7">
      <c r="A283" s="120">
        <v>18</v>
      </c>
      <c r="B283" s="531" t="s">
        <v>707</v>
      </c>
      <c r="C283" s="120"/>
      <c r="D283" s="56"/>
      <c r="E283" s="472"/>
      <c r="F283" s="472"/>
      <c r="G283" s="58"/>
    </row>
    <row r="284" spans="1:7">
      <c r="A284" s="123"/>
      <c r="B284" s="57"/>
      <c r="C284" s="57"/>
      <c r="D284" s="57"/>
      <c r="E284" s="473"/>
      <c r="F284" s="473"/>
      <c r="G284" s="57"/>
    </row>
    <row r="285" spans="1:7" ht="24">
      <c r="A285" s="120">
        <v>19</v>
      </c>
      <c r="B285" s="56" t="s">
        <v>588</v>
      </c>
      <c r="C285" s="120" t="s">
        <v>166</v>
      </c>
      <c r="D285" s="56">
        <v>9.92</v>
      </c>
      <c r="E285" s="472">
        <f>+ROUND(4.65051*H6,6)</f>
        <v>6.0434279999999996</v>
      </c>
      <c r="F285" s="472">
        <f>+ROUND(E285*D285,6)</f>
        <v>59.950806</v>
      </c>
      <c r="G285" s="58"/>
    </row>
    <row r="286" spans="1:7">
      <c r="A286" s="123"/>
      <c r="B286" s="57"/>
      <c r="C286" s="57"/>
      <c r="D286" s="57"/>
      <c r="E286" s="473"/>
      <c r="F286" s="473"/>
      <c r="G286" s="57"/>
    </row>
    <row r="287" spans="1:7" ht="24">
      <c r="A287" s="120">
        <v>20</v>
      </c>
      <c r="B287" s="56" t="s">
        <v>622</v>
      </c>
      <c r="C287" s="120" t="s">
        <v>160</v>
      </c>
      <c r="D287" s="56">
        <v>21</v>
      </c>
      <c r="E287" s="472">
        <f>+ROUND(0.83142259*H6,6)</f>
        <v>1.0804499999999999</v>
      </c>
      <c r="F287" s="472">
        <f>+ROUND(E287*D287,6)</f>
        <v>22.689450000000001</v>
      </c>
      <c r="G287" s="58"/>
    </row>
    <row r="288" spans="1:7">
      <c r="A288" s="123"/>
      <c r="B288" s="57"/>
      <c r="C288" s="57"/>
      <c r="D288" s="57"/>
      <c r="E288" s="473"/>
      <c r="F288" s="473"/>
      <c r="G288" s="57"/>
    </row>
    <row r="289" spans="1:17" ht="21" customHeight="1">
      <c r="A289" s="120">
        <v>21</v>
      </c>
      <c r="B289" s="56" t="s">
        <v>597</v>
      </c>
      <c r="C289" s="120" t="s">
        <v>166</v>
      </c>
      <c r="D289" s="56">
        <v>8.4499999999999993</v>
      </c>
      <c r="E289" s="472">
        <f>+ROUND(1.3472107*H6,6)</f>
        <v>1.750726</v>
      </c>
      <c r="F289" s="472">
        <f>+ROUND(E289*D289,6)</f>
        <v>14.793635</v>
      </c>
      <c r="G289" s="58"/>
    </row>
    <row r="290" spans="1:17">
      <c r="A290" s="123"/>
      <c r="B290" s="57"/>
      <c r="C290" s="57"/>
      <c r="D290" s="57"/>
      <c r="E290" s="473"/>
      <c r="F290" s="473"/>
      <c r="G290" s="57"/>
    </row>
    <row r="291" spans="1:17" ht="24">
      <c r="A291" s="120">
        <v>22</v>
      </c>
      <c r="B291" s="56" t="s">
        <v>199</v>
      </c>
      <c r="C291" s="120" t="s">
        <v>161</v>
      </c>
      <c r="D291" s="56">
        <v>2.87</v>
      </c>
      <c r="E291" s="472">
        <f>+ROUND(0.5566738*H6,6)</f>
        <v>0.72340800000000005</v>
      </c>
      <c r="F291" s="472">
        <f t="shared" ref="F291" si="14">+ROUND(E291*D291,6)</f>
        <v>2.0761810000000001</v>
      </c>
      <c r="G291" s="58"/>
    </row>
    <row r="292" spans="1:17">
      <c r="A292" s="123"/>
      <c r="B292" s="57"/>
      <c r="C292" s="57"/>
      <c r="D292" s="57"/>
      <c r="E292" s="473"/>
      <c r="F292" s="473"/>
      <c r="G292" s="57"/>
    </row>
    <row r="293" spans="1:17" ht="24">
      <c r="A293" s="120">
        <v>23</v>
      </c>
      <c r="B293" s="56" t="s">
        <v>228</v>
      </c>
      <c r="C293" s="120" t="s">
        <v>161</v>
      </c>
      <c r="D293" s="56">
        <v>2.87</v>
      </c>
      <c r="E293" s="472">
        <f>+ROUND(2.783367*H6,6)</f>
        <v>3.6170399999999998</v>
      </c>
      <c r="F293" s="472">
        <f t="shared" ref="F293" si="15">+ROUND(E293*D293,6)</f>
        <v>10.380905</v>
      </c>
      <c r="G293" s="58"/>
    </row>
    <row r="294" spans="1:17">
      <c r="A294" s="123"/>
      <c r="B294" s="57"/>
      <c r="C294" s="57"/>
      <c r="D294" s="57"/>
      <c r="E294" s="473"/>
      <c r="F294" s="473"/>
      <c r="G294" s="57"/>
      <c r="Q294" s="122" t="s">
        <v>234</v>
      </c>
    </row>
    <row r="295" spans="1:17" ht="51.75" customHeight="1">
      <c r="A295" s="120">
        <v>24</v>
      </c>
      <c r="B295" s="56" t="s">
        <v>200</v>
      </c>
      <c r="C295" s="120" t="s">
        <v>166</v>
      </c>
      <c r="D295" s="56">
        <v>2</v>
      </c>
      <c r="E295" s="472">
        <f>+ROUND(0.041974555*H6,6)</f>
        <v>5.4546999999999998E-2</v>
      </c>
      <c r="F295" s="472">
        <f>+ROUND(E295*D295,6)</f>
        <v>0.109094</v>
      </c>
      <c r="G295" s="58"/>
      <c r="H295" s="210"/>
      <c r="I295" s="211"/>
    </row>
    <row r="296" spans="1:17">
      <c r="A296" s="123"/>
      <c r="B296" s="57"/>
      <c r="C296" s="57"/>
      <c r="D296" s="57"/>
      <c r="E296" s="473"/>
      <c r="F296" s="473"/>
      <c r="G296" s="57"/>
      <c r="H296" s="210"/>
      <c r="I296" s="211"/>
    </row>
    <row r="297" spans="1:17" ht="24">
      <c r="A297" s="120">
        <v>25</v>
      </c>
      <c r="B297" s="56" t="s">
        <v>624</v>
      </c>
      <c r="C297" s="120" t="s">
        <v>160</v>
      </c>
      <c r="D297" s="56">
        <v>21</v>
      </c>
      <c r="E297" s="472">
        <f>+ROUND(1.29904492*H6,6)</f>
        <v>1.688134</v>
      </c>
      <c r="F297" s="472">
        <f t="shared" ref="F297" si="16">+ROUND(E297*D297,6)</f>
        <v>35.450814000000001</v>
      </c>
      <c r="G297" s="58"/>
    </row>
    <row r="298" spans="1:17">
      <c r="A298" s="123"/>
      <c r="B298" s="57"/>
      <c r="C298" s="57"/>
      <c r="D298" s="57"/>
      <c r="E298" s="473"/>
      <c r="F298" s="473"/>
      <c r="G298" s="57"/>
    </row>
    <row r="299" spans="1:17" ht="36">
      <c r="A299" s="120">
        <v>26</v>
      </c>
      <c r="B299" s="56" t="s">
        <v>643</v>
      </c>
      <c r="C299" s="120" t="s">
        <v>160</v>
      </c>
      <c r="D299" s="56">
        <v>29</v>
      </c>
      <c r="E299" s="472">
        <f>+ROUND(0.85087736*H6,6)</f>
        <v>1.1057319999999999</v>
      </c>
      <c r="F299" s="472">
        <f t="shared" ref="F299" si="17">+ROUND(E299*D299,6)</f>
        <v>32.066228000000002</v>
      </c>
      <c r="G299" s="58"/>
    </row>
    <row r="300" spans="1:17">
      <c r="A300" s="144"/>
      <c r="B300" s="145"/>
      <c r="C300" s="145"/>
      <c r="D300" s="145"/>
      <c r="E300" s="481"/>
      <c r="F300" s="481"/>
      <c r="G300" s="145"/>
      <c r="Q300" s="122" t="s">
        <v>234</v>
      </c>
    </row>
    <row r="301" spans="1:17" ht="51.75" customHeight="1">
      <c r="A301" s="123">
        <v>27</v>
      </c>
      <c r="B301" s="58" t="s">
        <v>629</v>
      </c>
      <c r="C301" s="123" t="s">
        <v>160</v>
      </c>
      <c r="D301" s="58">
        <v>21</v>
      </c>
      <c r="E301" s="474">
        <f>+ROUND(0.106588602*H6,6)</f>
        <v>0.138514</v>
      </c>
      <c r="F301" s="474">
        <f>+ROUND(E301*D301,6)</f>
        <v>2.9087939999999999</v>
      </c>
      <c r="G301" s="58"/>
      <c r="H301" s="210"/>
      <c r="I301" s="211"/>
    </row>
    <row r="302" spans="1:17">
      <c r="A302" s="123"/>
      <c r="B302" s="57"/>
      <c r="C302" s="57"/>
      <c r="D302" s="57"/>
      <c r="E302" s="473"/>
      <c r="F302" s="473"/>
      <c r="G302" s="57"/>
      <c r="H302" s="210"/>
      <c r="I302" s="211"/>
    </row>
    <row r="303" spans="1:17" ht="51.75" customHeight="1">
      <c r="A303" s="120">
        <v>28</v>
      </c>
      <c r="B303" s="56" t="s">
        <v>635</v>
      </c>
      <c r="C303" s="120" t="s">
        <v>160</v>
      </c>
      <c r="D303" s="56">
        <v>23</v>
      </c>
      <c r="E303" s="472">
        <f>+ROUND(0.954544985*H6,6)</f>
        <v>1.2404500000000001</v>
      </c>
      <c r="F303" s="472">
        <f>+ROUND(E303*D303,6)</f>
        <v>28.530349999999999</v>
      </c>
      <c r="G303" s="58"/>
      <c r="H303" s="210"/>
      <c r="I303" s="211"/>
    </row>
    <row r="304" spans="1:17">
      <c r="A304" s="123"/>
      <c r="B304" s="57"/>
      <c r="C304" s="57"/>
      <c r="D304" s="57"/>
      <c r="E304" s="473"/>
      <c r="F304" s="473"/>
      <c r="G304" s="57"/>
      <c r="H304" s="210"/>
      <c r="I304" s="211"/>
    </row>
    <row r="305" spans="1:9" ht="24">
      <c r="A305" s="120">
        <v>29</v>
      </c>
      <c r="B305" s="56" t="s">
        <v>672</v>
      </c>
      <c r="C305" s="120"/>
      <c r="D305" s="56"/>
      <c r="E305" s="472"/>
      <c r="F305" s="472"/>
      <c r="G305" s="58"/>
    </row>
    <row r="306" spans="1:9" ht="43.5" customHeight="1">
      <c r="A306" s="123"/>
      <c r="B306" s="57" t="s">
        <v>638</v>
      </c>
      <c r="C306" s="57" t="s">
        <v>171</v>
      </c>
      <c r="D306" s="57">
        <v>2</v>
      </c>
      <c r="E306" s="473">
        <f>+ROUND(1.8*1.02*1.05*1.0572*H6,6)</f>
        <v>2.6485120000000002</v>
      </c>
      <c r="F306" s="474">
        <f t="shared" ref="F306:F310" si="18">+ROUND(E306*D306,6)</f>
        <v>5.2970240000000004</v>
      </c>
      <c r="G306" s="57"/>
    </row>
    <row r="307" spans="1:9" ht="24">
      <c r="A307" s="123"/>
      <c r="B307" s="57" t="s">
        <v>639</v>
      </c>
      <c r="C307" s="57" t="s">
        <v>171</v>
      </c>
      <c r="D307" s="57">
        <v>2</v>
      </c>
      <c r="E307" s="473">
        <f>+ROUND(3.93*1.02*1.05*1.0572*H6,6)</f>
        <v>5.7825839999999999</v>
      </c>
      <c r="F307" s="474">
        <f t="shared" si="18"/>
        <v>11.565168</v>
      </c>
      <c r="G307" s="57"/>
    </row>
    <row r="308" spans="1:9" ht="43.5" customHeight="1">
      <c r="A308" s="123"/>
      <c r="B308" s="57" t="s">
        <v>640</v>
      </c>
      <c r="C308" s="57" t="s">
        <v>160</v>
      </c>
      <c r="D308" s="57">
        <v>2</v>
      </c>
      <c r="E308" s="473">
        <f>+ROUND(0.43*1.02*1.05*1.0572*H6,6)</f>
        <v>0.63270000000000004</v>
      </c>
      <c r="F308" s="474">
        <f t="shared" si="18"/>
        <v>1.2654000000000001</v>
      </c>
      <c r="G308" s="57"/>
    </row>
    <row r="309" spans="1:9">
      <c r="A309" s="123"/>
      <c r="B309" s="57" t="s">
        <v>641</v>
      </c>
      <c r="C309" s="57" t="s">
        <v>171</v>
      </c>
      <c r="D309" s="57">
        <v>4</v>
      </c>
      <c r="E309" s="473">
        <f>+ROUND(0.18*1.02*1.05*1.0572*H6,6)</f>
        <v>0.264851</v>
      </c>
      <c r="F309" s="474">
        <f t="shared" si="18"/>
        <v>1.059404</v>
      </c>
      <c r="G309" s="57"/>
    </row>
    <row r="310" spans="1:9" ht="24.75" thickBot="1">
      <c r="A310" s="161"/>
      <c r="B310" s="162" t="s">
        <v>642</v>
      </c>
      <c r="C310" s="162" t="s">
        <v>171</v>
      </c>
      <c r="D310" s="162">
        <v>2</v>
      </c>
      <c r="E310" s="475">
        <f>+ROUND(1.75*1.02*1.05*1.0572*H6,6)</f>
        <v>2.5749420000000001</v>
      </c>
      <c r="F310" s="476">
        <f t="shared" si="18"/>
        <v>5.1498840000000001</v>
      </c>
      <c r="G310" s="162"/>
    </row>
    <row r="311" spans="1:9" ht="13.5" thickBot="1">
      <c r="A311" s="477"/>
      <c r="B311" s="416" t="s">
        <v>675</v>
      </c>
      <c r="C311" s="477"/>
      <c r="D311" s="477"/>
      <c r="E311" s="478"/>
      <c r="F311" s="479">
        <f>SUM(F249:F310)</f>
        <v>610.95632799999998</v>
      </c>
      <c r="G311" s="480">
        <f>+F311/F372</f>
        <v>2.5203730776883215E-2</v>
      </c>
      <c r="H311" s="142"/>
    </row>
    <row r="312" spans="1:9" ht="33" customHeight="1" thickBot="1">
      <c r="A312" s="209"/>
      <c r="B312" s="471" t="s">
        <v>696</v>
      </c>
      <c r="C312" s="162"/>
      <c r="D312" s="162"/>
      <c r="E312" s="198"/>
      <c r="F312" s="198"/>
      <c r="G312" s="162"/>
      <c r="H312" s="470"/>
    </row>
    <row r="313" spans="1:9" ht="24">
      <c r="A313" s="123">
        <v>1</v>
      </c>
      <c r="B313" s="56" t="s">
        <v>382</v>
      </c>
      <c r="C313" s="120" t="s">
        <v>166</v>
      </c>
      <c r="D313" s="56">
        <v>5</v>
      </c>
      <c r="E313" s="472">
        <f>+ROUND(4.40468434*H6,6)</f>
        <v>5.723973</v>
      </c>
      <c r="F313" s="472">
        <f>+ROUND(E313*D313,6)</f>
        <v>28.619865000000001</v>
      </c>
      <c r="G313" s="56"/>
    </row>
    <row r="314" spans="1:9">
      <c r="A314" s="123"/>
      <c r="B314" s="57"/>
      <c r="C314" s="57"/>
      <c r="D314" s="57"/>
      <c r="E314" s="473"/>
      <c r="F314" s="473"/>
      <c r="G314" s="57"/>
    </row>
    <row r="315" spans="1:9" ht="24">
      <c r="A315" s="120">
        <v>2</v>
      </c>
      <c r="B315" s="56" t="s">
        <v>385</v>
      </c>
      <c r="C315" s="120" t="s">
        <v>166</v>
      </c>
      <c r="D315" s="56">
        <v>6.9</v>
      </c>
      <c r="E315" s="472">
        <f>+ROUND(2.636887*H6,6)</f>
        <v>3.4266860000000001</v>
      </c>
      <c r="F315" s="472">
        <f t="shared" ref="F315" si="19">+ROUND(E315*D315,6)</f>
        <v>23.644133</v>
      </c>
      <c r="G315" s="58"/>
      <c r="H315" s="210"/>
      <c r="I315" s="211"/>
    </row>
    <row r="316" spans="1:9">
      <c r="A316" s="123"/>
      <c r="B316" s="57"/>
      <c r="C316" s="57"/>
      <c r="D316" s="57"/>
      <c r="E316" s="473"/>
      <c r="F316" s="473"/>
      <c r="G316" s="57"/>
      <c r="H316" s="210"/>
      <c r="I316" s="211"/>
    </row>
    <row r="317" spans="1:9" ht="32.25" customHeight="1">
      <c r="A317" s="120">
        <v>3</v>
      </c>
      <c r="B317" s="56" t="s">
        <v>387</v>
      </c>
      <c r="C317" s="120" t="s">
        <v>166</v>
      </c>
      <c r="D317" s="56">
        <v>39.1</v>
      </c>
      <c r="E317" s="472">
        <f>+ROUND(4.6505098*H6,6)</f>
        <v>6.0434279999999996</v>
      </c>
      <c r="F317" s="472">
        <f t="shared" ref="F317" si="20">+ROUND(E317*D317,6)</f>
        <v>236.298035</v>
      </c>
      <c r="G317" s="58"/>
      <c r="H317" s="210"/>
      <c r="I317" s="211"/>
    </row>
    <row r="318" spans="1:9">
      <c r="A318" s="123"/>
      <c r="B318" s="57"/>
      <c r="C318" s="57"/>
      <c r="D318" s="57"/>
      <c r="E318" s="473"/>
      <c r="F318" s="473"/>
      <c r="G318" s="57"/>
      <c r="H318" s="210"/>
      <c r="I318" s="211"/>
    </row>
    <row r="319" spans="1:9" ht="24">
      <c r="A319" s="120">
        <v>4</v>
      </c>
      <c r="B319" s="56" t="s">
        <v>389</v>
      </c>
      <c r="C319" s="120" t="s">
        <v>166</v>
      </c>
      <c r="D319" s="56">
        <v>6.5</v>
      </c>
      <c r="E319" s="472">
        <f>+ROUND(10.851893*H6,6)</f>
        <v>14.102245999999999</v>
      </c>
      <c r="F319" s="472">
        <f t="shared" ref="F319" si="21">+ROUND(E319*D319,6)</f>
        <v>91.664598999999995</v>
      </c>
      <c r="G319" s="58"/>
      <c r="H319" s="210"/>
      <c r="I319" s="211"/>
    </row>
    <row r="320" spans="1:9">
      <c r="A320" s="123"/>
      <c r="B320" s="57"/>
      <c r="C320" s="57"/>
      <c r="D320" s="57"/>
      <c r="E320" s="473"/>
      <c r="F320" s="473"/>
      <c r="G320" s="57"/>
    </row>
    <row r="321" spans="1:17" ht="43.5" customHeight="1">
      <c r="A321" s="120">
        <v>5</v>
      </c>
      <c r="B321" s="56" t="s">
        <v>391</v>
      </c>
      <c r="C321" s="120" t="s">
        <v>160</v>
      </c>
      <c r="D321" s="56">
        <v>118</v>
      </c>
      <c r="E321" s="472">
        <f>+ROUND(1.030355*H6,6)</f>
        <v>1.3389660000000001</v>
      </c>
      <c r="F321" s="472">
        <f t="shared" ref="F321" si="22">+ROUND(E321*D321,6)</f>
        <v>157.99798799999999</v>
      </c>
      <c r="G321" s="58"/>
    </row>
    <row r="322" spans="1:17">
      <c r="A322" s="123"/>
      <c r="B322" s="57"/>
      <c r="C322" s="57"/>
      <c r="D322" s="57"/>
      <c r="E322" s="473"/>
      <c r="F322" s="473"/>
      <c r="G322" s="57"/>
    </row>
    <row r="323" spans="1:17" ht="24">
      <c r="A323" s="120">
        <v>6</v>
      </c>
      <c r="B323" s="56" t="s">
        <v>393</v>
      </c>
      <c r="C323" s="120" t="s">
        <v>160</v>
      </c>
      <c r="D323" s="56">
        <v>28</v>
      </c>
      <c r="E323" s="472">
        <f>+ROUND(0.755895*H6,6)</f>
        <v>0.98229999999999995</v>
      </c>
      <c r="F323" s="472">
        <f t="shared" ref="F323" si="23">+ROUND(E323*D323,6)</f>
        <v>27.5044</v>
      </c>
      <c r="G323" s="58"/>
    </row>
    <row r="324" spans="1:17">
      <c r="A324" s="123"/>
      <c r="B324" s="57"/>
      <c r="C324" s="57"/>
      <c r="D324" s="57"/>
      <c r="E324" s="473"/>
      <c r="F324" s="473"/>
      <c r="G324" s="57"/>
    </row>
    <row r="325" spans="1:17" ht="39" customHeight="1">
      <c r="A325" s="120">
        <v>7</v>
      </c>
      <c r="B325" s="56" t="s">
        <v>395</v>
      </c>
      <c r="C325" s="120" t="s">
        <v>160</v>
      </c>
      <c r="D325" s="56">
        <v>25</v>
      </c>
      <c r="E325" s="472">
        <f>+ROUND(0.584358*H6,6)</f>
        <v>0.75938499999999998</v>
      </c>
      <c r="F325" s="472">
        <f t="shared" ref="F325" si="24">+ROUND(E325*D325,6)</f>
        <v>18.984625000000001</v>
      </c>
      <c r="G325" s="58"/>
    </row>
    <row r="326" spans="1:17">
      <c r="A326" s="123"/>
      <c r="B326" s="57"/>
      <c r="C326" s="57"/>
      <c r="D326" s="57"/>
      <c r="E326" s="473"/>
      <c r="F326" s="473"/>
      <c r="G326" s="57"/>
      <c r="Q326" s="122" t="s">
        <v>234</v>
      </c>
    </row>
    <row r="327" spans="1:17" ht="51.75" customHeight="1">
      <c r="A327" s="120">
        <v>8</v>
      </c>
      <c r="B327" s="56" t="s">
        <v>397</v>
      </c>
      <c r="C327" s="120" t="s">
        <v>160</v>
      </c>
      <c r="D327" s="56">
        <v>53</v>
      </c>
      <c r="E327" s="472">
        <f>+ROUND(0.481435*H6,6)</f>
        <v>0.62563400000000002</v>
      </c>
      <c r="F327" s="472">
        <f>+ROUND(E327*D327,6)</f>
        <v>33.158602000000002</v>
      </c>
      <c r="G327" s="58"/>
      <c r="H327" s="210"/>
      <c r="I327" s="211"/>
    </row>
    <row r="328" spans="1:17">
      <c r="A328" s="123"/>
      <c r="B328" s="57"/>
      <c r="C328" s="57"/>
      <c r="D328" s="57"/>
      <c r="E328" s="473"/>
      <c r="F328" s="473"/>
      <c r="G328" s="57"/>
      <c r="H328" s="210"/>
      <c r="I328" s="211"/>
    </row>
    <row r="329" spans="1:17" ht="45.75" customHeight="1">
      <c r="A329" s="120">
        <v>9</v>
      </c>
      <c r="B329" s="56" t="s">
        <v>400</v>
      </c>
      <c r="C329" s="120" t="s">
        <v>171</v>
      </c>
      <c r="D329" s="56">
        <v>5</v>
      </c>
      <c r="E329" s="472">
        <f>+ROUND(6.7726203*H6,6)</f>
        <v>8.8011520000000001</v>
      </c>
      <c r="F329" s="472">
        <f>+ROUND(E329*D329,6)</f>
        <v>44.005760000000002</v>
      </c>
      <c r="G329" s="58"/>
    </row>
    <row r="330" spans="1:17">
      <c r="A330" s="123"/>
      <c r="B330" s="57"/>
      <c r="C330" s="57"/>
      <c r="D330" s="57"/>
      <c r="E330" s="473"/>
      <c r="F330" s="473"/>
      <c r="G330" s="57"/>
      <c r="Q330" s="122" t="s">
        <v>234</v>
      </c>
    </row>
    <row r="331" spans="1:17" ht="38.25" customHeight="1">
      <c r="A331" s="120">
        <v>10</v>
      </c>
      <c r="B331" s="56" t="s">
        <v>402</v>
      </c>
      <c r="C331" s="120" t="s">
        <v>171</v>
      </c>
      <c r="D331" s="56">
        <v>5</v>
      </c>
      <c r="E331" s="472">
        <f>+ROUND(6.5914585*H6,6)</f>
        <v>8.565728</v>
      </c>
      <c r="F331" s="472">
        <f t="shared" ref="F331" si="25">+ROUND(E331*D331,6)</f>
        <v>42.82864</v>
      </c>
      <c r="G331" s="58"/>
      <c r="H331" s="142"/>
      <c r="I331" s="185"/>
    </row>
    <row r="332" spans="1:17">
      <c r="A332" s="144"/>
      <c r="B332" s="145"/>
      <c r="C332" s="145"/>
      <c r="D332" s="145"/>
      <c r="E332" s="481"/>
      <c r="F332" s="481"/>
      <c r="G332" s="145"/>
      <c r="H332" s="212"/>
    </row>
    <row r="333" spans="1:17" ht="36.75" customHeight="1">
      <c r="A333" s="123">
        <v>11</v>
      </c>
      <c r="B333" s="58" t="s">
        <v>404</v>
      </c>
      <c r="C333" s="123" t="s">
        <v>171</v>
      </c>
      <c r="D333" s="58">
        <v>8</v>
      </c>
      <c r="E333" s="474">
        <f>+ROUND(4.512474*H6,6)</f>
        <v>5.8640480000000004</v>
      </c>
      <c r="F333" s="474">
        <f>+ROUND(E333*D333,6)</f>
        <v>46.912384000000003</v>
      </c>
      <c r="G333" s="58"/>
    </row>
    <row r="334" spans="1:17">
      <c r="A334" s="123"/>
      <c r="B334" s="57"/>
      <c r="C334" s="57"/>
      <c r="D334" s="57"/>
      <c r="E334" s="473"/>
      <c r="F334" s="473"/>
      <c r="G334" s="57"/>
    </row>
    <row r="335" spans="1:17" ht="24">
      <c r="A335" s="120">
        <v>12</v>
      </c>
      <c r="B335" s="56" t="s">
        <v>409</v>
      </c>
      <c r="C335" s="120" t="s">
        <v>171</v>
      </c>
      <c r="D335" s="56">
        <v>18</v>
      </c>
      <c r="E335" s="472">
        <f>+ROUND(3.317042*H6,6)</f>
        <v>4.3105609999999999</v>
      </c>
      <c r="F335" s="472">
        <f>+ROUND(E335*D335,6)</f>
        <v>77.590097999999998</v>
      </c>
      <c r="G335" s="58"/>
    </row>
    <row r="336" spans="1:17">
      <c r="A336" s="123"/>
      <c r="B336" s="57"/>
      <c r="C336" s="57"/>
      <c r="D336" s="57"/>
      <c r="E336" s="473"/>
      <c r="F336" s="473"/>
      <c r="G336" s="57"/>
    </row>
    <row r="337" spans="1:17" ht="24">
      <c r="A337" s="120">
        <v>13</v>
      </c>
      <c r="B337" s="56" t="s">
        <v>411</v>
      </c>
      <c r="C337" s="120" t="s">
        <v>171</v>
      </c>
      <c r="D337" s="56">
        <v>3</v>
      </c>
      <c r="E337" s="472">
        <f>+ROUND(4.9836476*H6,6)</f>
        <v>6.4763469999999996</v>
      </c>
      <c r="F337" s="472">
        <f>+ROUND(E337*D337,6)</f>
        <v>19.429041000000002</v>
      </c>
      <c r="G337" s="58"/>
    </row>
    <row r="338" spans="1:17">
      <c r="A338" s="123"/>
      <c r="B338" s="57"/>
      <c r="C338" s="57"/>
      <c r="D338" s="57"/>
      <c r="E338" s="473"/>
      <c r="F338" s="473"/>
      <c r="G338" s="57"/>
    </row>
    <row r="339" spans="1:17" ht="24">
      <c r="A339" s="120">
        <v>14</v>
      </c>
      <c r="B339" s="56" t="s">
        <v>412</v>
      </c>
      <c r="C339" s="120" t="s">
        <v>171</v>
      </c>
      <c r="D339" s="56">
        <v>70</v>
      </c>
      <c r="E339" s="472">
        <f>+ROUND(1.4170248*H6,6)</f>
        <v>1.8414509999999999</v>
      </c>
      <c r="F339" s="472">
        <f>+ROUND(E339*D339,6)</f>
        <v>128.90156999999999</v>
      </c>
      <c r="G339" s="58"/>
    </row>
    <row r="340" spans="1:17">
      <c r="A340" s="123"/>
      <c r="B340" s="57"/>
      <c r="C340" s="57"/>
      <c r="D340" s="57"/>
      <c r="E340" s="473"/>
      <c r="F340" s="473"/>
      <c r="G340" s="57"/>
    </row>
    <row r="341" spans="1:17" ht="35.25" customHeight="1">
      <c r="A341" s="120">
        <v>15</v>
      </c>
      <c r="B341" s="56" t="s">
        <v>414</v>
      </c>
      <c r="C341" s="120" t="s">
        <v>160</v>
      </c>
      <c r="D341" s="56">
        <v>52.7</v>
      </c>
      <c r="E341" s="472">
        <f>+ROUND(5.044256*H6,6)</f>
        <v>6.5551089999999999</v>
      </c>
      <c r="F341" s="472">
        <f>+ROUND(E341*D341,6)</f>
        <v>345.45424400000002</v>
      </c>
      <c r="G341" s="58"/>
    </row>
    <row r="342" spans="1:17">
      <c r="A342" s="123"/>
      <c r="B342" s="57"/>
      <c r="C342" s="57"/>
      <c r="D342" s="57"/>
      <c r="E342" s="473"/>
      <c r="F342" s="473"/>
      <c r="G342" s="57"/>
    </row>
    <row r="343" spans="1:17" ht="40.5" customHeight="1">
      <c r="A343" s="120">
        <v>16</v>
      </c>
      <c r="B343" s="56" t="s">
        <v>418</v>
      </c>
      <c r="C343" s="120" t="s">
        <v>168</v>
      </c>
      <c r="D343" s="56">
        <v>15</v>
      </c>
      <c r="E343" s="472">
        <f>+ROUND(1.14879912*H6,6)</f>
        <v>1.4928870000000001</v>
      </c>
      <c r="F343" s="472">
        <f>+ROUND(E343*D343,6)</f>
        <v>22.393305000000002</v>
      </c>
      <c r="G343" s="58"/>
    </row>
    <row r="344" spans="1:17">
      <c r="A344" s="123"/>
      <c r="B344" s="57"/>
      <c r="C344" s="57"/>
      <c r="D344" s="57"/>
      <c r="E344" s="473"/>
      <c r="F344" s="473"/>
      <c r="G344" s="57"/>
    </row>
    <row r="345" spans="1:17" ht="43.5" customHeight="1">
      <c r="A345" s="120">
        <v>17</v>
      </c>
      <c r="B345" s="56" t="s">
        <v>421</v>
      </c>
      <c r="C345" s="120" t="s">
        <v>160</v>
      </c>
      <c r="D345" s="56">
        <v>224</v>
      </c>
      <c r="E345" s="472">
        <f>+ROUND(0.09145251*H6,6)</f>
        <v>0.11884400000000001</v>
      </c>
      <c r="F345" s="472">
        <f>+ROUND(E345*D345,6)</f>
        <v>26.621055999999999</v>
      </c>
      <c r="G345" s="58"/>
    </row>
    <row r="346" spans="1:17">
      <c r="A346" s="123"/>
      <c r="B346" s="57"/>
      <c r="C346" s="57"/>
      <c r="D346" s="57"/>
      <c r="E346" s="473"/>
      <c r="F346" s="473"/>
      <c r="G346" s="57"/>
    </row>
    <row r="347" spans="1:17" ht="32.25" customHeight="1">
      <c r="A347" s="120">
        <v>18</v>
      </c>
      <c r="B347" s="56" t="s">
        <v>674</v>
      </c>
      <c r="C347" s="120" t="s">
        <v>166</v>
      </c>
      <c r="D347" s="56">
        <v>0.28799999999999998</v>
      </c>
      <c r="E347" s="472">
        <f>+ROUND(57.631812*H6,6)</f>
        <v>74.893659999999997</v>
      </c>
      <c r="F347" s="472">
        <f>+ROUND(E347*D347,6)</f>
        <v>21.569374</v>
      </c>
      <c r="G347" s="58"/>
    </row>
    <row r="348" spans="1:17">
      <c r="A348" s="123"/>
      <c r="B348" s="57"/>
      <c r="C348" s="57"/>
      <c r="D348" s="57"/>
      <c r="E348" s="473"/>
      <c r="F348" s="473"/>
      <c r="G348" s="57"/>
    </row>
    <row r="349" spans="1:17" ht="24">
      <c r="A349" s="120">
        <v>19</v>
      </c>
      <c r="B349" s="56" t="s">
        <v>428</v>
      </c>
      <c r="C349" s="120" t="s">
        <v>166</v>
      </c>
      <c r="D349" s="56">
        <v>6</v>
      </c>
      <c r="E349" s="472">
        <f>+ROUND(10.851893*H6,6)</f>
        <v>14.102245999999999</v>
      </c>
      <c r="F349" s="472">
        <f t="shared" ref="F349" si="26">+ROUND(E349*D349,6)</f>
        <v>84.613476000000006</v>
      </c>
      <c r="G349" s="58"/>
    </row>
    <row r="350" spans="1:17">
      <c r="A350" s="123"/>
      <c r="B350" s="57"/>
      <c r="C350" s="57"/>
      <c r="D350" s="57"/>
      <c r="E350" s="473"/>
      <c r="F350" s="473"/>
      <c r="G350" s="57"/>
    </row>
    <row r="351" spans="1:17" ht="24">
      <c r="A351" s="120">
        <v>20</v>
      </c>
      <c r="B351" s="56" t="s">
        <v>431</v>
      </c>
      <c r="C351" s="120" t="s">
        <v>166</v>
      </c>
      <c r="D351" s="56">
        <v>4.95</v>
      </c>
      <c r="E351" s="472">
        <f>+ROUND(1.102698*H6,6)</f>
        <v>1.4329769999999999</v>
      </c>
      <c r="F351" s="472">
        <f t="shared" ref="F351" si="27">+ROUND(E351*D351,6)</f>
        <v>7.0932360000000001</v>
      </c>
      <c r="G351" s="58"/>
    </row>
    <row r="352" spans="1:17">
      <c r="A352" s="123"/>
      <c r="B352" s="57"/>
      <c r="C352" s="57"/>
      <c r="D352" s="57"/>
      <c r="E352" s="473"/>
      <c r="F352" s="473"/>
      <c r="G352" s="57"/>
      <c r="Q352" s="122" t="s">
        <v>234</v>
      </c>
    </row>
    <row r="353" spans="1:17" ht="38.25" customHeight="1">
      <c r="A353" s="120">
        <v>21</v>
      </c>
      <c r="B353" s="56" t="s">
        <v>432</v>
      </c>
      <c r="C353" s="120" t="s">
        <v>166</v>
      </c>
      <c r="D353" s="56">
        <v>28.1</v>
      </c>
      <c r="E353" s="472">
        <f>+ROUND(1.34721*H6,6)</f>
        <v>1.750726</v>
      </c>
      <c r="F353" s="472">
        <f>+ROUND(E353*D353,6)</f>
        <v>49.195400999999997</v>
      </c>
      <c r="G353" s="58"/>
      <c r="H353" s="210"/>
      <c r="I353" s="211"/>
    </row>
    <row r="354" spans="1:17">
      <c r="A354" s="123"/>
      <c r="B354" s="57"/>
      <c r="C354" s="57"/>
      <c r="D354" s="57"/>
      <c r="E354" s="473"/>
      <c r="F354" s="473"/>
      <c r="G354" s="57"/>
      <c r="H354" s="210"/>
      <c r="I354" s="211"/>
    </row>
    <row r="355" spans="1:17" ht="24">
      <c r="A355" s="120">
        <v>22</v>
      </c>
      <c r="B355" s="56" t="s">
        <v>434</v>
      </c>
      <c r="C355" s="120" t="s">
        <v>168</v>
      </c>
      <c r="D355" s="56">
        <v>19.5</v>
      </c>
      <c r="E355" s="472">
        <f>+ROUND(0.17139766*H6,6)</f>
        <v>0.22273499999999999</v>
      </c>
      <c r="F355" s="472">
        <f t="shared" ref="F355" si="28">+ROUND(E355*D355,6)</f>
        <v>4.3433330000000003</v>
      </c>
      <c r="G355" s="58"/>
    </row>
    <row r="356" spans="1:17">
      <c r="A356" s="123"/>
      <c r="B356" s="57"/>
      <c r="C356" s="57"/>
      <c r="D356" s="57"/>
      <c r="E356" s="473"/>
      <c r="F356" s="473"/>
      <c r="G356" s="57"/>
    </row>
    <row r="357" spans="1:17" ht="24">
      <c r="A357" s="120">
        <v>23</v>
      </c>
      <c r="B357" s="56" t="s">
        <v>436</v>
      </c>
      <c r="C357" s="120" t="s">
        <v>168</v>
      </c>
      <c r="D357" s="56">
        <v>110.5</v>
      </c>
      <c r="E357" s="472">
        <f>+ROUND(0.239717*H6,6)</f>
        <v>0.31151699999999999</v>
      </c>
      <c r="F357" s="472">
        <f t="shared" ref="F357" si="29">+ROUND(E357*D357,6)</f>
        <v>34.422629000000001</v>
      </c>
      <c r="G357" s="58"/>
    </row>
    <row r="358" spans="1:17">
      <c r="A358" s="123"/>
      <c r="B358" s="57"/>
      <c r="C358" s="57"/>
      <c r="D358" s="57"/>
      <c r="E358" s="473"/>
      <c r="F358" s="473"/>
      <c r="G358" s="57"/>
      <c r="Q358" s="122" t="s">
        <v>234</v>
      </c>
    </row>
    <row r="359" spans="1:17" ht="27.75" customHeight="1">
      <c r="A359" s="120">
        <v>24</v>
      </c>
      <c r="B359" s="56" t="s">
        <v>438</v>
      </c>
      <c r="C359" s="120" t="s">
        <v>160</v>
      </c>
      <c r="D359" s="56">
        <v>60</v>
      </c>
      <c r="E359" s="472">
        <f>+ROUND(0.7948406*H6,6)</f>
        <v>1.0329109999999999</v>
      </c>
      <c r="F359" s="472">
        <f>+ROUND(E359*D359,6)</f>
        <v>61.97466</v>
      </c>
      <c r="G359" s="58"/>
      <c r="H359" s="210"/>
      <c r="I359" s="211"/>
    </row>
    <row r="360" spans="1:17">
      <c r="A360" s="123"/>
      <c r="B360" s="57"/>
      <c r="C360" s="57"/>
      <c r="D360" s="57"/>
      <c r="E360" s="473"/>
      <c r="F360" s="473"/>
      <c r="G360" s="57"/>
      <c r="H360" s="210"/>
      <c r="I360" s="211"/>
    </row>
    <row r="361" spans="1:17" ht="42" customHeight="1">
      <c r="A361" s="120">
        <v>25</v>
      </c>
      <c r="B361" s="56" t="s">
        <v>654</v>
      </c>
      <c r="C361" s="120" t="s">
        <v>160</v>
      </c>
      <c r="D361" s="56">
        <v>3</v>
      </c>
      <c r="E361" s="472">
        <f>+ROUND(7.83219204*H6,6)</f>
        <v>10.178086</v>
      </c>
      <c r="F361" s="472">
        <f>+ROUND(E361*D361,6)</f>
        <v>30.534258000000001</v>
      </c>
      <c r="G361" s="58"/>
      <c r="H361" s="210"/>
      <c r="I361" s="211"/>
    </row>
    <row r="362" spans="1:17">
      <c r="A362" s="144"/>
      <c r="B362" s="145"/>
      <c r="C362" s="145"/>
      <c r="D362" s="145"/>
      <c r="E362" s="481"/>
      <c r="F362" s="481"/>
      <c r="G362" s="57"/>
      <c r="H362" s="210"/>
      <c r="I362" s="211"/>
    </row>
    <row r="363" spans="1:17" ht="44.25" customHeight="1">
      <c r="A363" s="123">
        <v>26</v>
      </c>
      <c r="B363" s="58" t="s">
        <v>654</v>
      </c>
      <c r="C363" s="123" t="s">
        <v>160</v>
      </c>
      <c r="D363" s="58">
        <v>3</v>
      </c>
      <c r="E363" s="474">
        <f>ROUND(13.49349804*H6,6)</f>
        <v>17.535063000000001</v>
      </c>
      <c r="F363" s="474">
        <f t="shared" ref="F363" si="30">+ROUND(E363*D363,6)</f>
        <v>52.605189000000003</v>
      </c>
      <c r="G363" s="58"/>
    </row>
    <row r="364" spans="1:17">
      <c r="A364" s="123"/>
      <c r="B364" s="57"/>
      <c r="C364" s="57"/>
      <c r="D364" s="57"/>
      <c r="E364" s="473"/>
      <c r="F364" s="473"/>
      <c r="G364" s="57"/>
    </row>
    <row r="365" spans="1:17" ht="36">
      <c r="A365" s="120">
        <v>27</v>
      </c>
      <c r="B365" s="56" t="s">
        <v>444</v>
      </c>
      <c r="C365" s="120" t="s">
        <v>161</v>
      </c>
      <c r="D365" s="56">
        <v>9.5</v>
      </c>
      <c r="E365" s="472">
        <f>+ROUND(0.556673*H6,6)</f>
        <v>0.72340700000000002</v>
      </c>
      <c r="F365" s="472">
        <f t="shared" ref="F365" si="31">+ROUND(E365*D365,6)</f>
        <v>6.8723669999999997</v>
      </c>
      <c r="G365" s="58"/>
    </row>
    <row r="366" spans="1:17">
      <c r="A366" s="123"/>
      <c r="B366" s="57"/>
      <c r="C366" s="57"/>
      <c r="D366" s="57"/>
      <c r="E366" s="473"/>
      <c r="F366" s="473"/>
      <c r="G366" s="57"/>
      <c r="Q366" s="122" t="s">
        <v>234</v>
      </c>
    </row>
    <row r="367" spans="1:17" ht="27.75" customHeight="1">
      <c r="A367" s="120">
        <v>28</v>
      </c>
      <c r="B367" s="56" t="s">
        <v>445</v>
      </c>
      <c r="C367" s="120" t="s">
        <v>161</v>
      </c>
      <c r="D367" s="56">
        <v>9.5</v>
      </c>
      <c r="E367" s="472">
        <f>+ROUND(2.783367*H6,6)</f>
        <v>3.6170399999999998</v>
      </c>
      <c r="F367" s="472">
        <f>+ROUND(E367*D367,6)</f>
        <v>34.361879999999999</v>
      </c>
      <c r="G367" s="58"/>
      <c r="H367" s="210"/>
      <c r="I367" s="211"/>
    </row>
    <row r="368" spans="1:17">
      <c r="A368" s="144"/>
      <c r="B368" s="145"/>
      <c r="C368" s="145"/>
      <c r="D368" s="145"/>
      <c r="E368" s="481"/>
      <c r="F368" s="481"/>
      <c r="G368" s="145"/>
      <c r="H368" s="210"/>
      <c r="I368" s="211"/>
    </row>
    <row r="369" spans="1:16" ht="49.5" customHeight="1">
      <c r="A369" s="123">
        <v>29</v>
      </c>
      <c r="B369" s="58" t="s">
        <v>446</v>
      </c>
      <c r="C369" s="123" t="s">
        <v>161</v>
      </c>
      <c r="D369" s="58">
        <v>9.5</v>
      </c>
      <c r="E369" s="474">
        <f>+ROUND(0.680379*H6,6)</f>
        <v>0.88416600000000001</v>
      </c>
      <c r="F369" s="474">
        <f>+ROUND(E369*D369,6)</f>
        <v>8.3995770000000007</v>
      </c>
      <c r="G369" s="58"/>
      <c r="H369" s="210"/>
      <c r="I369" s="211"/>
    </row>
    <row r="370" spans="1:16" ht="12.75" thickBot="1">
      <c r="A370" s="161"/>
      <c r="B370" s="162"/>
      <c r="C370" s="162"/>
      <c r="D370" s="162"/>
      <c r="E370" s="475"/>
      <c r="F370" s="475"/>
      <c r="G370" s="162"/>
      <c r="H370" s="210"/>
      <c r="I370" s="211"/>
    </row>
    <row r="371" spans="1:16" ht="13.5" thickBot="1">
      <c r="A371" s="477"/>
      <c r="B371" s="416" t="s">
        <v>697</v>
      </c>
      <c r="C371" s="477"/>
      <c r="D371" s="477"/>
      <c r="E371" s="478"/>
      <c r="F371" s="548">
        <f>SUM(F313:F370)</f>
        <v>1767.9937249999996</v>
      </c>
      <c r="G371" s="480">
        <f>+F371/F372</f>
        <v>7.2934898646501767E-2</v>
      </c>
      <c r="H371" s="142"/>
    </row>
    <row r="372" spans="1:16" ht="13.5" thickBot="1">
      <c r="A372" s="144"/>
      <c r="B372" s="213" t="s">
        <v>698</v>
      </c>
      <c r="C372" s="144"/>
      <c r="D372" s="144"/>
      <c r="E372" s="482"/>
      <c r="F372" s="546">
        <f>+ROUND((F371+F311+F245+F193),6)</f>
        <v>24240.709973000001</v>
      </c>
      <c r="G372" s="541">
        <f>+G193+G245+G311+G371</f>
        <v>0.99999999998412425</v>
      </c>
      <c r="H372" s="520"/>
    </row>
    <row r="373" spans="1:16" ht="15.75">
      <c r="A373" s="422"/>
      <c r="B373" s="423" t="s">
        <v>359</v>
      </c>
      <c r="C373" s="424"/>
      <c r="D373" s="424"/>
      <c r="E373" s="425"/>
      <c r="F373" s="426"/>
      <c r="G373" s="427"/>
      <c r="H373" s="470"/>
      <c r="O373" s="222"/>
      <c r="P373" s="222"/>
    </row>
    <row r="374" spans="1:16" ht="15.75">
      <c r="A374" s="428"/>
      <c r="B374" s="549" t="s">
        <v>360</v>
      </c>
      <c r="C374" s="429"/>
      <c r="D374" s="429"/>
      <c r="E374" s="430"/>
      <c r="F374" s="542">
        <f>ROUND(F180+F245+F311+F371,6)</f>
        <v>22080.776140999998</v>
      </c>
      <c r="G374" s="427"/>
    </row>
    <row r="375" spans="1:16" ht="16.5">
      <c r="A375" s="427"/>
      <c r="B375" s="550" t="s">
        <v>361</v>
      </c>
      <c r="C375" s="431"/>
      <c r="D375" s="431"/>
      <c r="E375" s="432"/>
      <c r="F375" s="543"/>
      <c r="G375" s="427"/>
    </row>
    <row r="376" spans="1:16" ht="18.75" customHeight="1" thickBot="1">
      <c r="A376" s="433"/>
      <c r="B376" s="551" t="s">
        <v>362</v>
      </c>
      <c r="C376" s="434"/>
      <c r="D376" s="435"/>
      <c r="E376" s="436"/>
      <c r="F376" s="544">
        <f>ROUND(F189,6)</f>
        <v>2159.9338320000002</v>
      </c>
      <c r="G376" s="433"/>
    </row>
    <row r="377" spans="1:16" ht="14.25">
      <c r="A377" s="181"/>
      <c r="B377" s="182" t="s">
        <v>212</v>
      </c>
      <c r="C377" s="183"/>
      <c r="D377" s="184"/>
      <c r="E377" s="483"/>
      <c r="F377" s="547">
        <f>+ROUND((F372*20%),6)</f>
        <v>4848.141995</v>
      </c>
      <c r="G377" s="147"/>
    </row>
    <row r="378" spans="1:16" ht="14.25">
      <c r="B378" s="186" t="s">
        <v>213</v>
      </c>
      <c r="C378" s="122"/>
      <c r="D378" s="122"/>
      <c r="E378" s="484"/>
      <c r="F378" s="545">
        <f>+ROUND((F372+F377),6)</f>
        <v>29088.851967999999</v>
      </c>
      <c r="G378" s="187"/>
    </row>
  </sheetData>
  <mergeCells count="11">
    <mergeCell ref="B1:F1"/>
    <mergeCell ref="D7:D9"/>
    <mergeCell ref="E7:F7"/>
    <mergeCell ref="B4:G4"/>
    <mergeCell ref="B2:G2"/>
    <mergeCell ref="B3:G3"/>
    <mergeCell ref="B5:F5"/>
    <mergeCell ref="A6:F6"/>
    <mergeCell ref="A7:A9"/>
    <mergeCell ref="B7:B9"/>
    <mergeCell ref="C7:C9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Բլանկ</vt:lpstr>
      <vt:lpstr>pojasn arm</vt:lpstr>
      <vt:lpstr>poyasn rus  </vt:lpstr>
      <vt:lpstr>MAL-ANDRANIK-22</vt:lpstr>
      <vt:lpstr>1</vt:lpstr>
      <vt:lpstr>2</vt:lpstr>
      <vt:lpstr>3</vt:lpstr>
      <vt:lpstr>4</vt:lpstr>
      <vt:lpstr> sm-ob</vt:lpstr>
      <vt:lpstr>' sm-ob'!Print_Titles</vt:lpstr>
      <vt:lpstr>'1'!Print_Titles</vt:lpstr>
      <vt:lpstr>'2'!Print_Titles</vt:lpstr>
      <vt:lpstr>'3'!Print_Titles</vt:lpstr>
      <vt:lpstr>'4'!Print_Titles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2024-12-06T12:29:57Z</cp:lastPrinted>
  <dcterms:created xsi:type="dcterms:W3CDTF">2008-04-11T12:57:37Z</dcterms:created>
  <dcterms:modified xsi:type="dcterms:W3CDTF">2026-03-06T11:05:58Z</dcterms:modified>
</cp:coreProperties>
</file>